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5-11706 - INSS Legemiddel og multidose 2026/2 Grunnlag og kravspek/"/>
    </mc:Choice>
  </mc:AlternateContent>
  <xr:revisionPtr revIDLastSave="1041" documentId="8_{CE16981E-7F11-4FBD-A7B2-05D18757D6C9}" xr6:coauthVersionLast="47" xr6:coauthVersionMax="47" xr10:uidLastSave="{738747C1-CB64-453B-9EB1-EEB487824B9B}"/>
  <bookViews>
    <workbookView xWindow="3090" yWindow="105" windowWidth="23715" windowHeight="14235" xr2:uid="{00000000-000D-0000-FFFF-FFFF00000000}"/>
  </bookViews>
  <sheets>
    <sheet name="Prisskjema pr vare" sheetId="3" r:id="rId1"/>
    <sheet name="Rabatt øvrig etter ATC-kode" sheetId="5" r:id="rId2"/>
    <sheet name="Enhetspris Multidose" sheetId="6" r:id="rId3"/>
    <sheet name="Oppsummering til evaluering" sheetId="7" r:id="rId4"/>
  </sheets>
  <definedNames>
    <definedName name="_xlnm._FilterDatabase" localSheetId="0" hidden="1">'Prisskjema pr vare'!$A$16:$J$954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5" l="1"/>
  <c r="I17" i="3"/>
  <c r="J17" i="3" s="1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C12" i="6"/>
  <c r="C14" i="6"/>
  <c r="C13" i="6"/>
  <c r="C15" i="6" l="1"/>
  <c r="D8" i="7" s="1"/>
  <c r="J20" i="3" l="1"/>
  <c r="J21" i="3"/>
  <c r="J23" i="3"/>
  <c r="J24" i="3"/>
  <c r="J25" i="3"/>
  <c r="J28" i="3"/>
  <c r="J31" i="3"/>
  <c r="J32" i="3"/>
  <c r="J34" i="3"/>
  <c r="J36" i="3"/>
  <c r="J38" i="3"/>
  <c r="J39" i="3"/>
  <c r="J40" i="3"/>
  <c r="J44" i="3"/>
  <c r="J48" i="3"/>
  <c r="J52" i="3"/>
  <c r="J55" i="3"/>
  <c r="J56" i="3"/>
  <c r="J60" i="3"/>
  <c r="J63" i="3"/>
  <c r="J64" i="3"/>
  <c r="J68" i="3"/>
  <c r="J71" i="3"/>
  <c r="J72" i="3"/>
  <c r="J76" i="3"/>
  <c r="J79" i="3"/>
  <c r="J80" i="3"/>
  <c r="J84" i="3"/>
  <c r="J87" i="3"/>
  <c r="J88" i="3"/>
  <c r="J92" i="3"/>
  <c r="J95" i="3"/>
  <c r="J96" i="3"/>
  <c r="J100" i="3"/>
  <c r="J103" i="3"/>
  <c r="J104" i="3"/>
  <c r="J108" i="3"/>
  <c r="J112" i="3"/>
  <c r="J116" i="3"/>
  <c r="J119" i="3"/>
  <c r="J120" i="3"/>
  <c r="J122" i="3"/>
  <c r="J124" i="3"/>
  <c r="J126" i="3"/>
  <c r="J127" i="3"/>
  <c r="J128" i="3"/>
  <c r="J132" i="3"/>
  <c r="J135" i="3"/>
  <c r="J136" i="3"/>
  <c r="J138" i="3"/>
  <c r="J140" i="3"/>
  <c r="J142" i="3"/>
  <c r="J143" i="3"/>
  <c r="J144" i="3"/>
  <c r="J146" i="3"/>
  <c r="J148" i="3"/>
  <c r="J151" i="3"/>
  <c r="J152" i="3"/>
  <c r="J154" i="3"/>
  <c r="J156" i="3"/>
  <c r="J158" i="3"/>
  <c r="J159" i="3"/>
  <c r="J160" i="3"/>
  <c r="J164" i="3"/>
  <c r="J166" i="3"/>
  <c r="J167" i="3"/>
  <c r="J168" i="3"/>
  <c r="J170" i="3"/>
  <c r="J171" i="3"/>
  <c r="J172" i="3"/>
  <c r="J174" i="3"/>
  <c r="J176" i="3"/>
  <c r="J180" i="3"/>
  <c r="J183" i="3"/>
  <c r="J184" i="3"/>
  <c r="J188" i="3"/>
  <c r="J191" i="3"/>
  <c r="J192" i="3"/>
  <c r="J196" i="3"/>
  <c r="J199" i="3"/>
  <c r="J200" i="3"/>
  <c r="J203" i="3"/>
  <c r="J204" i="3"/>
  <c r="J207" i="3"/>
  <c r="J208" i="3"/>
  <c r="J212" i="3"/>
  <c r="J215" i="3"/>
  <c r="J216" i="3"/>
  <c r="J220" i="3"/>
  <c r="J223" i="3"/>
  <c r="J224" i="3"/>
  <c r="J227" i="3"/>
  <c r="J228" i="3"/>
  <c r="J231" i="3"/>
  <c r="J232" i="3"/>
  <c r="J236" i="3"/>
  <c r="J239" i="3"/>
  <c r="J240" i="3"/>
  <c r="J242" i="3"/>
  <c r="J244" i="3"/>
  <c r="J246" i="3"/>
  <c r="J247" i="3"/>
  <c r="J248" i="3"/>
  <c r="J250" i="3"/>
  <c r="J252" i="3"/>
  <c r="J255" i="3"/>
  <c r="J256" i="3"/>
  <c r="J258" i="3"/>
  <c r="J262" i="3"/>
  <c r="J263" i="3"/>
  <c r="J264" i="3"/>
  <c r="J268" i="3"/>
  <c r="J270" i="3"/>
  <c r="J271" i="3"/>
  <c r="J272" i="3"/>
  <c r="J274" i="3"/>
  <c r="J278" i="3"/>
  <c r="J279" i="3"/>
  <c r="J280" i="3"/>
  <c r="J284" i="3"/>
  <c r="J287" i="3"/>
  <c r="J288" i="3"/>
  <c r="J290" i="3"/>
  <c r="J292" i="3"/>
  <c r="J294" i="3"/>
  <c r="J295" i="3"/>
  <c r="J296" i="3"/>
  <c r="J300" i="3"/>
  <c r="J304" i="3"/>
  <c r="J307" i="3"/>
  <c r="J308" i="3"/>
  <c r="J311" i="3"/>
  <c r="J312" i="3"/>
  <c r="J316" i="3"/>
  <c r="J319" i="3"/>
  <c r="J320" i="3"/>
  <c r="J324" i="3"/>
  <c r="J327" i="3"/>
  <c r="J328" i="3"/>
  <c r="J332" i="3"/>
  <c r="J335" i="3"/>
  <c r="J336" i="3"/>
  <c r="J339" i="3"/>
  <c r="J340" i="3"/>
  <c r="J343" i="3"/>
  <c r="J344" i="3"/>
  <c r="J348" i="3"/>
  <c r="J351" i="3"/>
  <c r="J352" i="3"/>
  <c r="J356" i="3"/>
  <c r="J359" i="3"/>
  <c r="J360" i="3"/>
  <c r="J363" i="3"/>
  <c r="J364" i="3"/>
  <c r="J367" i="3"/>
  <c r="J368" i="3"/>
  <c r="J372" i="3"/>
  <c r="J375" i="3"/>
  <c r="J376" i="3"/>
  <c r="J378" i="3"/>
  <c r="J380" i="3"/>
  <c r="J382" i="3"/>
  <c r="J383" i="3"/>
  <c r="J384" i="3"/>
  <c r="J388" i="3"/>
  <c r="J391" i="3"/>
  <c r="J392" i="3"/>
  <c r="J394" i="3"/>
  <c r="J396" i="3"/>
  <c r="J398" i="3"/>
  <c r="J399" i="3"/>
  <c r="J400" i="3"/>
  <c r="J402" i="3"/>
  <c r="J404" i="3"/>
  <c r="J407" i="3"/>
  <c r="J408" i="3"/>
  <c r="J410" i="3"/>
  <c r="J412" i="3"/>
  <c r="J414" i="3"/>
  <c r="J415" i="3"/>
  <c r="J416" i="3"/>
  <c r="J420" i="3"/>
  <c r="J422" i="3"/>
  <c r="J423" i="3"/>
  <c r="J424" i="3"/>
  <c r="J426" i="3"/>
  <c r="J427" i="3"/>
  <c r="J428" i="3"/>
  <c r="J430" i="3"/>
  <c r="J432" i="3"/>
  <c r="J435" i="3"/>
  <c r="J436" i="3"/>
  <c r="J439" i="3"/>
  <c r="J440" i="3"/>
  <c r="J442" i="3"/>
  <c r="J443" i="3"/>
  <c r="J444" i="3"/>
  <c r="J446" i="3"/>
  <c r="J447" i="3"/>
  <c r="J448" i="3"/>
  <c r="J451" i="3"/>
  <c r="J452" i="3"/>
  <c r="J455" i="3"/>
  <c r="J456" i="3"/>
  <c r="J460" i="3"/>
  <c r="J463" i="3"/>
  <c r="J464" i="3"/>
  <c r="J467" i="3"/>
  <c r="J468" i="3"/>
  <c r="J470" i="3"/>
  <c r="J471" i="3"/>
  <c r="J472" i="3"/>
  <c r="J476" i="3"/>
  <c r="J479" i="3"/>
  <c r="J480" i="3"/>
  <c r="J482" i="3"/>
  <c r="J483" i="3"/>
  <c r="J484" i="3"/>
  <c r="J487" i="3"/>
  <c r="J488" i="3"/>
  <c r="J492" i="3"/>
  <c r="J18" i="3"/>
  <c r="J19" i="3"/>
  <c r="J22" i="3"/>
  <c r="J26" i="3"/>
  <c r="J27" i="3"/>
  <c r="J29" i="3"/>
  <c r="J30" i="3"/>
  <c r="J33" i="3"/>
  <c r="J35" i="3"/>
  <c r="J37" i="3"/>
  <c r="J41" i="3"/>
  <c r="J42" i="3"/>
  <c r="J43" i="3"/>
  <c r="J45" i="3"/>
  <c r="J46" i="3"/>
  <c r="J47" i="3"/>
  <c r="J49" i="3"/>
  <c r="J50" i="3"/>
  <c r="J51" i="3"/>
  <c r="J53" i="3"/>
  <c r="J54" i="3"/>
  <c r="J57" i="3"/>
  <c r="J58" i="3"/>
  <c r="J59" i="3"/>
  <c r="J61" i="3"/>
  <c r="J62" i="3"/>
  <c r="J65" i="3"/>
  <c r="J66" i="3"/>
  <c r="J67" i="3"/>
  <c r="J69" i="3"/>
  <c r="J70" i="3"/>
  <c r="J73" i="3"/>
  <c r="J74" i="3"/>
  <c r="J75" i="3"/>
  <c r="J77" i="3"/>
  <c r="J78" i="3"/>
  <c r="J81" i="3"/>
  <c r="J82" i="3"/>
  <c r="J83" i="3"/>
  <c r="J85" i="3"/>
  <c r="J86" i="3"/>
  <c r="J89" i="3"/>
  <c r="J90" i="3"/>
  <c r="J91" i="3"/>
  <c r="J93" i="3"/>
  <c r="J94" i="3"/>
  <c r="J97" i="3"/>
  <c r="J98" i="3"/>
  <c r="J99" i="3"/>
  <c r="J101" i="3"/>
  <c r="J102" i="3"/>
  <c r="J105" i="3"/>
  <c r="J106" i="3"/>
  <c r="J107" i="3"/>
  <c r="J109" i="3"/>
  <c r="J110" i="3"/>
  <c r="J111" i="3"/>
  <c r="J113" i="3"/>
  <c r="J114" i="3"/>
  <c r="J115" i="3"/>
  <c r="J117" i="3"/>
  <c r="J118" i="3"/>
  <c r="J121" i="3"/>
  <c r="J123" i="3"/>
  <c r="J125" i="3"/>
  <c r="J129" i="3"/>
  <c r="J130" i="3"/>
  <c r="J131" i="3"/>
  <c r="J133" i="3"/>
  <c r="J134" i="3"/>
  <c r="J137" i="3"/>
  <c r="J139" i="3"/>
  <c r="J141" i="3"/>
  <c r="J145" i="3"/>
  <c r="J147" i="3"/>
  <c r="J149" i="3"/>
  <c r="J150" i="3"/>
  <c r="J153" i="3"/>
  <c r="J155" i="3"/>
  <c r="J157" i="3"/>
  <c r="J161" i="3"/>
  <c r="J162" i="3"/>
  <c r="J163" i="3"/>
  <c r="J165" i="3"/>
  <c r="J169" i="3"/>
  <c r="J173" i="3"/>
  <c r="J175" i="3"/>
  <c r="J177" i="3"/>
  <c r="J178" i="3"/>
  <c r="J179" i="3"/>
  <c r="J181" i="3"/>
  <c r="J182" i="3"/>
  <c r="J185" i="3"/>
  <c r="J186" i="3"/>
  <c r="J187" i="3"/>
  <c r="J189" i="3"/>
  <c r="J190" i="3"/>
  <c r="J193" i="3"/>
  <c r="J194" i="3"/>
  <c r="J195" i="3"/>
  <c r="J197" i="3"/>
  <c r="J198" i="3"/>
  <c r="J201" i="3"/>
  <c r="J202" i="3"/>
  <c r="J205" i="3"/>
  <c r="J206" i="3"/>
  <c r="J209" i="3"/>
  <c r="J210" i="3"/>
  <c r="J211" i="3"/>
  <c r="J213" i="3"/>
  <c r="J214" i="3"/>
  <c r="J217" i="3"/>
  <c r="J218" i="3"/>
  <c r="J219" i="3"/>
  <c r="J221" i="3"/>
  <c r="J222" i="3"/>
  <c r="J225" i="3"/>
  <c r="J226" i="3"/>
  <c r="J229" i="3"/>
  <c r="J230" i="3"/>
  <c r="J233" i="3"/>
  <c r="J234" i="3"/>
  <c r="J235" i="3"/>
  <c r="J237" i="3"/>
  <c r="J238" i="3"/>
  <c r="J241" i="3"/>
  <c r="J243" i="3"/>
  <c r="J245" i="3"/>
  <c r="J249" i="3"/>
  <c r="J251" i="3"/>
  <c r="J253" i="3"/>
  <c r="J254" i="3"/>
  <c r="J257" i="3"/>
  <c r="J259" i="3"/>
  <c r="J260" i="3"/>
  <c r="J261" i="3"/>
  <c r="J265" i="3"/>
  <c r="J266" i="3"/>
  <c r="J267" i="3"/>
  <c r="J269" i="3"/>
  <c r="J273" i="3"/>
  <c r="J275" i="3"/>
  <c r="J276" i="3"/>
  <c r="J277" i="3"/>
  <c r="J281" i="3"/>
  <c r="J282" i="3"/>
  <c r="J283" i="3"/>
  <c r="J285" i="3"/>
  <c r="J286" i="3"/>
  <c r="J289" i="3"/>
  <c r="J291" i="3"/>
  <c r="J293" i="3"/>
  <c r="J297" i="3"/>
  <c r="J298" i="3"/>
  <c r="J299" i="3"/>
  <c r="J301" i="3"/>
  <c r="J302" i="3"/>
  <c r="J303" i="3"/>
  <c r="J305" i="3"/>
  <c r="J306" i="3"/>
  <c r="J309" i="3"/>
  <c r="J310" i="3"/>
  <c r="J313" i="3"/>
  <c r="J314" i="3"/>
  <c r="J315" i="3"/>
  <c r="J317" i="3"/>
  <c r="J318" i="3"/>
  <c r="J321" i="3"/>
  <c r="J322" i="3"/>
  <c r="J323" i="3"/>
  <c r="J325" i="3"/>
  <c r="J326" i="3"/>
  <c r="J329" i="3"/>
  <c r="J330" i="3"/>
  <c r="J331" i="3"/>
  <c r="J333" i="3"/>
  <c r="J334" i="3"/>
  <c r="J337" i="3"/>
  <c r="J338" i="3"/>
  <c r="J341" i="3"/>
  <c r="J342" i="3"/>
  <c r="J345" i="3"/>
  <c r="J346" i="3"/>
  <c r="J347" i="3"/>
  <c r="J349" i="3"/>
  <c r="J350" i="3"/>
  <c r="J353" i="3"/>
  <c r="J354" i="3"/>
  <c r="J355" i="3"/>
  <c r="J357" i="3"/>
  <c r="J358" i="3"/>
  <c r="J361" i="3"/>
  <c r="J362" i="3"/>
  <c r="J365" i="3"/>
  <c r="J366" i="3"/>
  <c r="J369" i="3"/>
  <c r="J370" i="3"/>
  <c r="J371" i="3"/>
  <c r="J373" i="3"/>
  <c r="J374" i="3"/>
  <c r="J377" i="3"/>
  <c r="J379" i="3"/>
  <c r="J381" i="3"/>
  <c r="J385" i="3"/>
  <c r="J386" i="3"/>
  <c r="J387" i="3"/>
  <c r="J389" i="3"/>
  <c r="J390" i="3"/>
  <c r="J393" i="3"/>
  <c r="J395" i="3"/>
  <c r="J397" i="3"/>
  <c r="J401" i="3"/>
  <c r="J403" i="3"/>
  <c r="J405" i="3"/>
  <c r="J406" i="3"/>
  <c r="J409" i="3"/>
  <c r="J411" i="3"/>
  <c r="J413" i="3"/>
  <c r="J417" i="3"/>
  <c r="J418" i="3"/>
  <c r="J419" i="3"/>
  <c r="J421" i="3"/>
  <c r="J425" i="3"/>
  <c r="J429" i="3"/>
  <c r="J431" i="3"/>
  <c r="J433" i="3"/>
  <c r="J434" i="3"/>
  <c r="J437" i="3"/>
  <c r="J438" i="3"/>
  <c r="J441" i="3"/>
  <c r="J445" i="3"/>
  <c r="J449" i="3"/>
  <c r="J450" i="3"/>
  <c r="J453" i="3"/>
  <c r="J454" i="3"/>
  <c r="J457" i="3"/>
  <c r="J458" i="3"/>
  <c r="J459" i="3"/>
  <c r="J461" i="3"/>
  <c r="J462" i="3"/>
  <c r="J465" i="3"/>
  <c r="J466" i="3"/>
  <c r="J469" i="3"/>
  <c r="J473" i="3"/>
  <c r="J474" i="3"/>
  <c r="J475" i="3"/>
  <c r="J477" i="3"/>
  <c r="J478" i="3"/>
  <c r="J481" i="3"/>
  <c r="J485" i="3"/>
  <c r="J486" i="3"/>
  <c r="J489" i="3"/>
  <c r="J490" i="3"/>
  <c r="J491" i="3"/>
  <c r="J493" i="3"/>
  <c r="B7" i="7"/>
  <c r="D6" i="7" l="1"/>
  <c r="J495" i="3"/>
  <c r="C7" i="7" l="1"/>
  <c r="D7" i="7" s="1"/>
  <c r="D10" i="7" s="1"/>
</calcChain>
</file>

<file path=xl/sharedStrings.xml><?xml version="1.0" encoding="utf-8"?>
<sst xmlns="http://schemas.openxmlformats.org/spreadsheetml/2006/main" count="1996" uniqueCount="1134">
  <si>
    <t>Varenr</t>
  </si>
  <si>
    <t>Varenavn</t>
  </si>
  <si>
    <t>Enhet</t>
  </si>
  <si>
    <t>ATC-kode</t>
  </si>
  <si>
    <t>H03AA01</t>
  </si>
  <si>
    <t>N02BE01</t>
  </si>
  <si>
    <t>N06AB06</t>
  </si>
  <si>
    <t>N05AN01</t>
  </si>
  <si>
    <t>D08AC02</t>
  </si>
  <si>
    <t>B03AA07</t>
  </si>
  <si>
    <t>A10AB05</t>
  </si>
  <si>
    <t>N06AX11</t>
  </si>
  <si>
    <t>A10AC01</t>
  </si>
  <si>
    <t>A06AD65</t>
  </si>
  <si>
    <t>A06AG10</t>
  </si>
  <si>
    <t>C09AA05</t>
  </si>
  <si>
    <t>N02AE01</t>
  </si>
  <si>
    <t>N02AA55</t>
  </si>
  <si>
    <t>A06AB02</t>
  </si>
  <si>
    <t>C01AA05</t>
  </si>
  <si>
    <t>G04CA02</t>
  </si>
  <si>
    <t>N05CF01</t>
  </si>
  <si>
    <t>C09CA01</t>
  </si>
  <si>
    <t>A06AB08</t>
  </si>
  <si>
    <t>C07AB02</t>
  </si>
  <si>
    <t>N02AA05</t>
  </si>
  <si>
    <t>D02AE01</t>
  </si>
  <si>
    <t>A10BH01</t>
  </si>
  <si>
    <t>B01AF02</t>
  </si>
  <si>
    <t>H02AB06</t>
  </si>
  <si>
    <t>N02AJ06</t>
  </si>
  <si>
    <t>B03AA01</t>
  </si>
  <si>
    <t>N06AB10</t>
  </si>
  <si>
    <t>N05AH04</t>
  </si>
  <si>
    <t>J01XX05</t>
  </si>
  <si>
    <t>C03CA01</t>
  </si>
  <si>
    <t>C10AA01</t>
  </si>
  <si>
    <t>A02BC02</t>
  </si>
  <si>
    <t>A03AX13</t>
  </si>
  <si>
    <t>N05AX08</t>
  </si>
  <si>
    <t>R06AX13</t>
  </si>
  <si>
    <t>N05BE01</t>
  </si>
  <si>
    <t>N05CH01</t>
  </si>
  <si>
    <t>B01AF01</t>
  </si>
  <si>
    <t>B01AC06</t>
  </si>
  <si>
    <t>S01XA20</t>
  </si>
  <si>
    <t>N01BB02</t>
  </si>
  <si>
    <t>R06AB02</t>
  </si>
  <si>
    <t>N02AX02</t>
  </si>
  <si>
    <t>N05BA04</t>
  </si>
  <si>
    <t>D07AC13</t>
  </si>
  <si>
    <t>A11EA</t>
  </si>
  <si>
    <t>N05AD01</t>
  </si>
  <si>
    <t>N05BA01</t>
  </si>
  <si>
    <t>C10AA05</t>
  </si>
  <si>
    <t>R03AL09</t>
  </si>
  <si>
    <t>A12AX</t>
  </si>
  <si>
    <t>N05CM02</t>
  </si>
  <si>
    <t>R06AX27</t>
  </si>
  <si>
    <t>C01DA14</t>
  </si>
  <si>
    <t>M02AA15</t>
  </si>
  <si>
    <t>N06DA02</t>
  </si>
  <si>
    <t>C03CA02</t>
  </si>
  <si>
    <t>G04BD12</t>
  </si>
  <si>
    <t>C07AB07</t>
  </si>
  <si>
    <t>M04AA01</t>
  </si>
  <si>
    <t>B01AB04</t>
  </si>
  <si>
    <t>S01EC04</t>
  </si>
  <si>
    <t>N03AX14</t>
  </si>
  <si>
    <t>S01ED01</t>
  </si>
  <si>
    <t>J01EA01</t>
  </si>
  <si>
    <t>A02BC03</t>
  </si>
  <si>
    <t>N02AA01</t>
  </si>
  <si>
    <t>N03AX09</t>
  </si>
  <si>
    <t>D04AX</t>
  </si>
  <si>
    <t>B05BB01</t>
  </si>
  <si>
    <t>R06AE07</t>
  </si>
  <si>
    <t>N05CD08</t>
  </si>
  <si>
    <t>A10AE04</t>
  </si>
  <si>
    <t>R03BA02</t>
  </si>
  <si>
    <t>B01AC04</t>
  </si>
  <si>
    <t>A11CC05</t>
  </si>
  <si>
    <t>B01AE07</t>
  </si>
  <si>
    <t>J01DD01</t>
  </si>
  <si>
    <t>J01EE01</t>
  </si>
  <si>
    <t>S01ED51</t>
  </si>
  <si>
    <t>A03FA01</t>
  </si>
  <si>
    <t>J01CA08</t>
  </si>
  <si>
    <t>B01AA03</t>
  </si>
  <si>
    <t>B03BB01</t>
  </si>
  <si>
    <t>J01XE01</t>
  </si>
  <si>
    <t>D01AC08</t>
  </si>
  <si>
    <t>A02BX13</t>
  </si>
  <si>
    <t>J01CF01</t>
  </si>
  <si>
    <t>D07AB02</t>
  </si>
  <si>
    <t>J01CE01</t>
  </si>
  <si>
    <t>N06DX01</t>
  </si>
  <si>
    <t>C03DA01</t>
  </si>
  <si>
    <t>R03AC02</t>
  </si>
  <si>
    <t>N03AF02</t>
  </si>
  <si>
    <t>J01CE02</t>
  </si>
  <si>
    <t>A12CA01</t>
  </si>
  <si>
    <t>A12BA01</t>
  </si>
  <si>
    <t>R03BB01</t>
  </si>
  <si>
    <t>G04BD08</t>
  </si>
  <si>
    <t>A06AD11</t>
  </si>
  <si>
    <t>L04AX03</t>
  </si>
  <si>
    <t>J01CA04</t>
  </si>
  <si>
    <t>A06AG11</t>
  </si>
  <si>
    <t>D07AD01</t>
  </si>
  <si>
    <t>B03BA01</t>
  </si>
  <si>
    <t>A01AA01</t>
  </si>
  <si>
    <t>R05CB01</t>
  </si>
  <si>
    <t>H05BX01</t>
  </si>
  <si>
    <t>N04BC09</t>
  </si>
  <si>
    <t>R03AL06</t>
  </si>
  <si>
    <t>N02AB03</t>
  </si>
  <si>
    <t>B01AB05</t>
  </si>
  <si>
    <t>C05AA04</t>
  </si>
  <si>
    <t>C03AB01</t>
  </si>
  <si>
    <t>A06AG02</t>
  </si>
  <si>
    <t>A11DA01</t>
  </si>
  <si>
    <t>D01AC20</t>
  </si>
  <si>
    <t>V07AB</t>
  </si>
  <si>
    <t>A02BC01</t>
  </si>
  <si>
    <t>N04BA02</t>
  </si>
  <si>
    <t>C01CA24</t>
  </si>
  <si>
    <t>J01AA02</t>
  </si>
  <si>
    <t>S01AA01</t>
  </si>
  <si>
    <t>V03AB15</t>
  </si>
  <si>
    <t>N01BB52</t>
  </si>
  <si>
    <t>H02AB08</t>
  </si>
  <si>
    <t>A07AA02</t>
  </si>
  <si>
    <t>A02BC05</t>
  </si>
  <si>
    <t>N05AH03</t>
  </si>
  <si>
    <t>A12BA02</t>
  </si>
  <si>
    <t>J07CA02</t>
  </si>
  <si>
    <t>R03AC12</t>
  </si>
  <si>
    <t>J01FA01</t>
  </si>
  <si>
    <t>M03BX01</t>
  </si>
  <si>
    <t>S01EE01</t>
  </si>
  <si>
    <t>R05DA01</t>
  </si>
  <si>
    <t>A10AD05</t>
  </si>
  <si>
    <t>N06DA03</t>
  </si>
  <si>
    <t>N06AX21</t>
  </si>
  <si>
    <t>L02BG04</t>
  </si>
  <si>
    <t>N05AF05</t>
  </si>
  <si>
    <t>J07AL01</t>
  </si>
  <si>
    <t>J05AB11</t>
  </si>
  <si>
    <t>B01AC07</t>
  </si>
  <si>
    <t>R03AK07</t>
  </si>
  <si>
    <t>A12CC30</t>
  </si>
  <si>
    <t>N07BA01</t>
  </si>
  <si>
    <t>C05BA01</t>
  </si>
  <si>
    <t>G04CA52</t>
  </si>
  <si>
    <t>M02AA13</t>
  </si>
  <si>
    <t>A04AA01</t>
  </si>
  <si>
    <t>D01AC01</t>
  </si>
  <si>
    <t>M05BX04</t>
  </si>
  <si>
    <t>A06AG04</t>
  </si>
  <si>
    <t>A03AB02</t>
  </si>
  <si>
    <t>D05AX52</t>
  </si>
  <si>
    <t>L02AE03</t>
  </si>
  <si>
    <t>A07EA06</t>
  </si>
  <si>
    <t>A10BK03</t>
  </si>
  <si>
    <t>A10BH05</t>
  </si>
  <si>
    <t>A06AG06</t>
  </si>
  <si>
    <t>D06AX05</t>
  </si>
  <si>
    <t>N04BA03</t>
  </si>
  <si>
    <t>H02AB09</t>
  </si>
  <si>
    <t>S01JA01</t>
  </si>
  <si>
    <t>L02BB03</t>
  </si>
  <si>
    <t>J01CR05</t>
  </si>
  <si>
    <t>G03CA03</t>
  </si>
  <si>
    <t>R03AK10</t>
  </si>
  <si>
    <t>A09AA02</t>
  </si>
  <si>
    <t>D05AA</t>
  </si>
  <si>
    <t>J02AC01</t>
  </si>
  <si>
    <t>N03AG01</t>
  </si>
  <si>
    <t>N06AA10</t>
  </si>
  <si>
    <t>S01EE03</t>
  </si>
  <si>
    <t>J01CR02</t>
  </si>
  <si>
    <t>B05XA03</t>
  </si>
  <si>
    <t>M01AE52</t>
  </si>
  <si>
    <t>N01AX03</t>
  </si>
  <si>
    <t>C03DA04</t>
  </si>
  <si>
    <t>N04BC04</t>
  </si>
  <si>
    <t>B01AF03</t>
  </si>
  <si>
    <t>B03XA02</t>
  </si>
  <si>
    <t>L01XX05</t>
  </si>
  <si>
    <t>B01AC30</t>
  </si>
  <si>
    <t>C09DX04</t>
  </si>
  <si>
    <t>A10AE05</t>
  </si>
  <si>
    <t>N04BB01</t>
  </si>
  <si>
    <t>R03AL07</t>
  </si>
  <si>
    <t>Estimert volum alle</t>
  </si>
  <si>
    <t>Tilboden einingspris</t>
  </si>
  <si>
    <t>Nivå 1</t>
  </si>
  <si>
    <t>Hovedgrupper</t>
  </si>
  <si>
    <t xml:space="preserve"> A</t>
  </si>
  <si>
    <t xml:space="preserve"> Fordøyelsesorganer og stoffskifte</t>
  </si>
  <si>
    <t xml:space="preserve"> B</t>
  </si>
  <si>
    <t xml:space="preserve"> Blod og bloddannende organer</t>
  </si>
  <si>
    <t xml:space="preserve"> C</t>
  </si>
  <si>
    <t xml:space="preserve"> Hjerte og Kretsløp</t>
  </si>
  <si>
    <t xml:space="preserve"> D</t>
  </si>
  <si>
    <t xml:space="preserve"> Dermatologiske midler</t>
  </si>
  <si>
    <t xml:space="preserve"> G</t>
  </si>
  <si>
    <t>Urogenitalsystem og kjønnshormoner</t>
  </si>
  <si>
    <t xml:space="preserve"> H</t>
  </si>
  <si>
    <t>Hormoner til systemisk bruk (unntatt kjønnshormoner og insulin)</t>
  </si>
  <si>
    <t xml:space="preserve"> J</t>
  </si>
  <si>
    <t>Antiinfektiva til systemisk bruk</t>
  </si>
  <si>
    <t xml:space="preserve"> M</t>
  </si>
  <si>
    <t>Muskler og skjelett</t>
  </si>
  <si>
    <t xml:space="preserve"> N</t>
  </si>
  <si>
    <t>Nervesystemet</t>
  </si>
  <si>
    <t xml:space="preserve"> P</t>
  </si>
  <si>
    <t>Antiparasitære midler</t>
  </si>
  <si>
    <t xml:space="preserve"> R</t>
  </si>
  <si>
    <t>Respirasjonsorganer</t>
  </si>
  <si>
    <t xml:space="preserve"> S</t>
  </si>
  <si>
    <t>Sanseorganer</t>
  </si>
  <si>
    <t xml:space="preserve"> V</t>
  </si>
  <si>
    <t>Varia</t>
  </si>
  <si>
    <t>Endringar som gjer at det er uklart om kva som er tilboden pris, eller om om pris er riktig, vil kunne medføre avvising av tilbod.</t>
  </si>
  <si>
    <t>Fane 1</t>
  </si>
  <si>
    <t>Fane 2</t>
  </si>
  <si>
    <t>Fane 3</t>
  </si>
  <si>
    <t>Fane 4</t>
  </si>
  <si>
    <t>Prisskjema pr varelinje</t>
  </si>
  <si>
    <t>Gule celler skal fyllast ut</t>
  </si>
  <si>
    <t>Rabatt øvrige etter ATC-kode</t>
  </si>
  <si>
    <t>Enhetspris Multidose</t>
  </si>
  <si>
    <t>Oppsummering</t>
  </si>
  <si>
    <t>Her skal gjevast opp rabattsats pr hovudgruppe</t>
  </si>
  <si>
    <t>ATC-KODER</t>
  </si>
  <si>
    <t>Tilboden rabatt i % på veiledande pris*</t>
  </si>
  <si>
    <t>Rabatt på legemiddel som ikkje framkjem i tabell</t>
  </si>
  <si>
    <t>Tilbydar skal fylle ut alle gule felt nedanfor.</t>
  </si>
  <si>
    <t>Pakning størrelse</t>
  </si>
  <si>
    <t>Dosepakking</t>
  </si>
  <si>
    <t>Multidose Leveringsfrekvens</t>
  </si>
  <si>
    <t>Pakke-kostnad pr. år</t>
  </si>
  <si>
    <t>Multidose for 1 uke (7 dager)</t>
  </si>
  <si>
    <t>Multidose for 2 uker (14 dager)</t>
  </si>
  <si>
    <t>Multidose for 4 uker (28 dager)</t>
  </si>
  <si>
    <t xml:space="preserve">Pakkekostnad pr. leveranse pr. bruker </t>
  </si>
  <si>
    <t>Skjema for innhenting av einingspris for pakking av multidose</t>
  </si>
  <si>
    <t>Alle gule celler skal fyllast ut. Pris skal oppgjevast i format kronebeløp med 2 desimalar. Pris skal gjevast opp ex mva, men elles alle kostnader inkludert.</t>
  </si>
  <si>
    <t>Oppsummering prisar som leggast til grunn for evaluering av tildelingskriteriet "Pris"</t>
  </si>
  <si>
    <t>Her skal gjevast opp einings-kostnad pr multidose-pakning</t>
  </si>
  <si>
    <t xml:space="preserve">Fane 1: Tilboden sum estimert volum </t>
  </si>
  <si>
    <t>Har de spørsmål eller finn feil eller logisk brist i prisskjema eller konkurransegrunnlag, så send inn spørsmål om dette gjennom EU-Supply i god tid før tilbodsfrist, og innan spørsmålsfristen går ut.</t>
  </si>
  <si>
    <t>Estimert Volum x tilboden einingspris</t>
  </si>
  <si>
    <t>Gjennomsnittleg rabatt blir automatisk ført over til Fane 4</t>
  </si>
  <si>
    <t>SUM pakkegebyr, førast automatisk over til fane 4</t>
  </si>
  <si>
    <t>Tilboden sum for estimert volum - førast automatisk over til Fane 4</t>
  </si>
  <si>
    <t>Alle gule celler skal fyllast ut. Det er ikkje lov å endre skjema ut over dette.</t>
  </si>
  <si>
    <t>Enhetspriser for pakking av multidose INSS 2026</t>
  </si>
  <si>
    <t>Tilbodssum til evaluering</t>
  </si>
  <si>
    <t>Prisskjema INSS Legemiddel og Multidose</t>
  </si>
  <si>
    <t>Makspris AUP pr 1. mai 2026</t>
  </si>
  <si>
    <t>Gul celle skal fyllast ut</t>
  </si>
  <si>
    <t>Her skal fyllast inn tilbydar sitt firmanavn</t>
  </si>
  <si>
    <t>Duraphat Reseptfri tannp 5mg/g</t>
  </si>
  <si>
    <t>3X51G</t>
  </si>
  <si>
    <t>5mg/g</t>
  </si>
  <si>
    <t>51G</t>
  </si>
  <si>
    <t>Omeprazol medval entkaps 20mg</t>
  </si>
  <si>
    <t>100STK</t>
  </si>
  <si>
    <t>20mg</t>
  </si>
  <si>
    <t>Pantoprazol actav ent tab 20mg</t>
  </si>
  <si>
    <t>100ENPAC</t>
  </si>
  <si>
    <t>Lanzo Melt smeltetab 30mg</t>
  </si>
  <si>
    <t>14ENPAC</t>
  </si>
  <si>
    <t>30mg</t>
  </si>
  <si>
    <t>Nexium enterogran t mikst 10mg</t>
  </si>
  <si>
    <t>28DOSEP</t>
  </si>
  <si>
    <t>10mg</t>
  </si>
  <si>
    <t>Nexium enterotab 20mg</t>
  </si>
  <si>
    <t>Gaviscon mikst</t>
  </si>
  <si>
    <t>400ML</t>
  </si>
  <si>
    <t>Not assigned</t>
  </si>
  <si>
    <t>Robinul inj 0,2mg/ml</t>
  </si>
  <si>
    <t>10X1MLAMP</t>
  </si>
  <si>
    <t>0,2mg/ml</t>
  </si>
  <si>
    <t>Sialanar mikst 320mcg/ml</t>
  </si>
  <si>
    <t>250ML</t>
  </si>
  <si>
    <t>320mcg/ml</t>
  </si>
  <si>
    <t>Imogas kaps 240mg</t>
  </si>
  <si>
    <t>30ENPAC</t>
  </si>
  <si>
    <t>240MG</t>
  </si>
  <si>
    <t>Minifom dråper 100mg/ml</t>
  </si>
  <si>
    <t>30ML</t>
  </si>
  <si>
    <t>100MG/ML</t>
  </si>
  <si>
    <t>Minifom kaps 200mg</t>
  </si>
  <si>
    <t>200mg</t>
  </si>
  <si>
    <t>Afipran inj 5mg/ml</t>
  </si>
  <si>
    <t>10X2MLAMP</t>
  </si>
  <si>
    <t>5MG/ML</t>
  </si>
  <si>
    <t>Zofran smeltetab 4mg</t>
  </si>
  <si>
    <t>10X1ENDOS</t>
  </si>
  <si>
    <t>4mg</t>
  </si>
  <si>
    <t>Zofran smeltetab 8mg</t>
  </si>
  <si>
    <t>8mg</t>
  </si>
  <si>
    <t>Zofran tab 4mg</t>
  </si>
  <si>
    <t>50X1ENDOS</t>
  </si>
  <si>
    <t>Zofran tab 8mg</t>
  </si>
  <si>
    <t>Dulcolax stikkpille 10mg</t>
  </si>
  <si>
    <t>50STK</t>
  </si>
  <si>
    <t>Toilax enterotab 5mg</t>
  </si>
  <si>
    <t>250STK</t>
  </si>
  <si>
    <t>5mg</t>
  </si>
  <si>
    <t>Laxoberal dråper 7,5mg/ml</t>
  </si>
  <si>
    <t>7,5mg/ml</t>
  </si>
  <si>
    <t>Duphalac mikst 667mg/ml</t>
  </si>
  <si>
    <t>1000ML</t>
  </si>
  <si>
    <t>667MG/ML</t>
  </si>
  <si>
    <t>Macrovic pulv til mikst sitron</t>
  </si>
  <si>
    <t>100DOSEP</t>
  </si>
  <si>
    <t>Movicol pu til mikst sjokolade</t>
  </si>
  <si>
    <t>20DOSEP</t>
  </si>
  <si>
    <t>Movicol pulv t mik lime/sitron</t>
  </si>
  <si>
    <t>Toilax rektalvæske 10mg/5ml</t>
  </si>
  <si>
    <t>50X5ML</t>
  </si>
  <si>
    <t>10mg/5ml</t>
  </si>
  <si>
    <t>Olje-glyserol NAF rektalvæske</t>
  </si>
  <si>
    <t>10X150ML</t>
  </si>
  <si>
    <t>Oljeklyster SA rektalvæske</t>
  </si>
  <si>
    <t>Klyx rektalvæske</t>
  </si>
  <si>
    <t>240MLPL</t>
  </si>
  <si>
    <t>10X120MLPL</t>
  </si>
  <si>
    <t>Microlax rektalvæske</t>
  </si>
  <si>
    <t>12X5ML</t>
  </si>
  <si>
    <t>Relistor inj 12mg/0,6ml</t>
  </si>
  <si>
    <t>0,6MLHGL</t>
  </si>
  <si>
    <t>12mg/0,6ml</t>
  </si>
  <si>
    <t>A06AH01</t>
  </si>
  <si>
    <t>7X0,6MLHGL</t>
  </si>
  <si>
    <t>Budesonid med val kaps mod 3mg</t>
  </si>
  <si>
    <t>3mg</t>
  </si>
  <si>
    <t>Entocort depotkaps 3mg</t>
  </si>
  <si>
    <t>Pentasa depottab 500mg</t>
  </si>
  <si>
    <t>100X1ENDOS</t>
  </si>
  <si>
    <t>500mg</t>
  </si>
  <si>
    <t>A07EC02</t>
  </si>
  <si>
    <t>Mycostatin orif miks 100000IE</t>
  </si>
  <si>
    <t>100ML</t>
  </si>
  <si>
    <t>100000IE</t>
  </si>
  <si>
    <t>Nystimex mikst 100000 IE/ml</t>
  </si>
  <si>
    <t>Vancomycin strides kaps 125mg</t>
  </si>
  <si>
    <t>28ENPAC</t>
  </si>
  <si>
    <t>125mg</t>
  </si>
  <si>
    <t>A07AA09</t>
  </si>
  <si>
    <t>Creon 10000 enterokaps</t>
  </si>
  <si>
    <t>Creon 25000 enterokaps</t>
  </si>
  <si>
    <t>Fiasp FlexTouch inj 100 E/ml</t>
  </si>
  <si>
    <t>5X3MLPEN</t>
  </si>
  <si>
    <t>100E/ML</t>
  </si>
  <si>
    <t>Insulin asp san SoloS inj 100E</t>
  </si>
  <si>
    <t>100E/ml</t>
  </si>
  <si>
    <t>Insulatard FlexPen inj 100IE</t>
  </si>
  <si>
    <t>100IE/ml</t>
  </si>
  <si>
    <t>NovoMix 30 FlexPen inj 100E/ml</t>
  </si>
  <si>
    <t>Lantus SoloStar inj 100E/ml</t>
  </si>
  <si>
    <t>Toujeo SoloStar inj 300 E/ml</t>
  </si>
  <si>
    <t>5X1,5MLPEN</t>
  </si>
  <si>
    <t>300E/ml</t>
  </si>
  <si>
    <t>Levemir FlexPen inj 100 E/ml</t>
  </si>
  <si>
    <t>Tresiba FlexTouch inj 100 E/ml</t>
  </si>
  <si>
    <t>A10AE06</t>
  </si>
  <si>
    <t>Tresiba FlexTouch inj 200 E/ml</t>
  </si>
  <si>
    <t>3X3MLPEN</t>
  </si>
  <si>
    <t>200E/ML</t>
  </si>
  <si>
    <t>Xultophy inj 100 E+3,6mg/ml</t>
  </si>
  <si>
    <t>100E+3,6mg</t>
  </si>
  <si>
    <t>A10AE56</t>
  </si>
  <si>
    <t>Sitaglipt/Met glen tab 50/ 850</t>
  </si>
  <si>
    <t>196ENPAC</t>
  </si>
  <si>
    <t>50/850mg</t>
  </si>
  <si>
    <t>A10BD07</t>
  </si>
  <si>
    <t>Januvia tab 100mg</t>
  </si>
  <si>
    <t>98ENPAC</t>
  </si>
  <si>
    <t>100MG</t>
  </si>
  <si>
    <t>Sitagliptin hexal tab 100mg</t>
  </si>
  <si>
    <t>100mg</t>
  </si>
  <si>
    <t>Sitagliptin sandoz tab  50mg</t>
  </si>
  <si>
    <t>98X1ENDOS</t>
  </si>
  <si>
    <t>50mg</t>
  </si>
  <si>
    <t>Trajenta tab 5mg</t>
  </si>
  <si>
    <t>90X1ENDOS</t>
  </si>
  <si>
    <t>5MG</t>
  </si>
  <si>
    <t>Victoza inj 6mg/ml</t>
  </si>
  <si>
    <t>6mg/ml</t>
  </si>
  <si>
    <t>A10BJ02</t>
  </si>
  <si>
    <t>Trulicity inj 0,75mg/penn</t>
  </si>
  <si>
    <t>4X0,5MLPEN</t>
  </si>
  <si>
    <t>0,75mg/pen</t>
  </si>
  <si>
    <t>A10BJ05</t>
  </si>
  <si>
    <t>Ozempic inj 0,25mg/d 1,5ml pen</t>
  </si>
  <si>
    <t>4DOSER</t>
  </si>
  <si>
    <t>0,25mg/dos</t>
  </si>
  <si>
    <t>A10BJ06</t>
  </si>
  <si>
    <t>Ozempic inj 1mg/d 3ml penn</t>
  </si>
  <si>
    <t>1mg/dose</t>
  </si>
  <si>
    <t>Forxiga tab  5mg</t>
  </si>
  <si>
    <t>A10BK01</t>
  </si>
  <si>
    <t>Forxiga tab 10mg</t>
  </si>
  <si>
    <t>Jardiance tab 10mg</t>
  </si>
  <si>
    <t>10MG</t>
  </si>
  <si>
    <t>30X1ENDOS</t>
  </si>
  <si>
    <t>Colecalciferol eql tab 2000 IE</t>
  </si>
  <si>
    <t>2000IE</t>
  </si>
  <si>
    <t>Detremin dråper 800 IE/dråpe</t>
  </si>
  <si>
    <t>10ML</t>
  </si>
  <si>
    <t>800IE/dråp</t>
  </si>
  <si>
    <t>Divifarm tab 800 IU</t>
  </si>
  <si>
    <t>800IU</t>
  </si>
  <si>
    <t>Divisun tab 4000 IE</t>
  </si>
  <si>
    <t>90ENPAC</t>
  </si>
  <si>
    <t>4000IE</t>
  </si>
  <si>
    <t>Thiamine sterop inj  50mg/ml</t>
  </si>
  <si>
    <t>50mg/ml</t>
  </si>
  <si>
    <t>Bevitrio tab 0,5+0,8+3mg</t>
  </si>
  <si>
    <t>0,5+0,8+3</t>
  </si>
  <si>
    <t>TrioBe tab 0,5+0,8+3mg</t>
  </si>
  <si>
    <t>Calcigran Forte tytab  500/400</t>
  </si>
  <si>
    <t>120STK</t>
  </si>
  <si>
    <t>500/400</t>
  </si>
  <si>
    <t>Calcigran Forte tytab  500/800</t>
  </si>
  <si>
    <t>90STK</t>
  </si>
  <si>
    <t>500/800</t>
  </si>
  <si>
    <t>Calcigran Forte tytab 1000/800</t>
  </si>
  <si>
    <t>60STK</t>
  </si>
  <si>
    <t>1000/800</t>
  </si>
  <si>
    <t>Kalcipos-Vit D tab 500mg/800IE</t>
  </si>
  <si>
    <t>Kaleorid depottab  750mg</t>
  </si>
  <si>
    <t>750mg</t>
  </si>
  <si>
    <t>Kajos mikst 33mg K/ml</t>
  </si>
  <si>
    <t>500ML</t>
  </si>
  <si>
    <t>33mg K/ml</t>
  </si>
  <si>
    <t>Natriumklorid abcur tab 500mg</t>
  </si>
  <si>
    <t>Nycoplus magnesium tytab 120mg</t>
  </si>
  <si>
    <t>120mg</t>
  </si>
  <si>
    <t>Fragmin inj  2500IU/spr</t>
  </si>
  <si>
    <t>10X0,2ML</t>
  </si>
  <si>
    <t>2500IU/spr</t>
  </si>
  <si>
    <t>25X0,2ML</t>
  </si>
  <si>
    <t>Fragmin inj  5000 IE/spr</t>
  </si>
  <si>
    <t>5000IE/spr</t>
  </si>
  <si>
    <t>Fragmin inj  5000IU/spr</t>
  </si>
  <si>
    <t>5000IU/spr</t>
  </si>
  <si>
    <t>Klexane inj  2000 IU/sp m/nålb</t>
  </si>
  <si>
    <t>2000 IU/sp</t>
  </si>
  <si>
    <t>Klexane inj  2000 IU/spr</t>
  </si>
  <si>
    <t>Klexane inj  4000 IU/sp m/nålb</t>
  </si>
  <si>
    <t>10X0,4ML</t>
  </si>
  <si>
    <t>4000 IU/sp</t>
  </si>
  <si>
    <t>Klexane inj  4000 IU/spr</t>
  </si>
  <si>
    <t>Klexane inj  6000 IU/sp m/nålb</t>
  </si>
  <si>
    <t>10X0,6ML</t>
  </si>
  <si>
    <t>6000 IU/sp</t>
  </si>
  <si>
    <t>Klexane inj  6000 IU/spr</t>
  </si>
  <si>
    <t>Klexane inj  8000 IU/sp m/nålb</t>
  </si>
  <si>
    <t>10X0,8ML</t>
  </si>
  <si>
    <t>8000 IU/sp</t>
  </si>
  <si>
    <t>Klexane inj  8000 IU/spr</t>
  </si>
  <si>
    <t>Clopidogrel zentiva tab 75mg</t>
  </si>
  <si>
    <t>75mg</t>
  </si>
  <si>
    <t>Plavix tab 300mg</t>
  </si>
  <si>
    <t>300mg</t>
  </si>
  <si>
    <t>Acetylsalisylsyre act etab  75</t>
  </si>
  <si>
    <t>Coxor pulv+væske t miks 300mg</t>
  </si>
  <si>
    <t>1DOSE</t>
  </si>
  <si>
    <t>300mg/dose</t>
  </si>
  <si>
    <t>Aponova depotkaps 200mg</t>
  </si>
  <si>
    <t>Diprasorin kaps mod fri 200/25</t>
  </si>
  <si>
    <t>2X50STK</t>
  </si>
  <si>
    <t>200/25mg</t>
  </si>
  <si>
    <t>Dabigatran etex san kaps 110mg</t>
  </si>
  <si>
    <t>60ENPAC</t>
  </si>
  <si>
    <t>110mg</t>
  </si>
  <si>
    <t>180ENPAC</t>
  </si>
  <si>
    <t>Dabigatran etex san kaps 150mg</t>
  </si>
  <si>
    <t>150mg</t>
  </si>
  <si>
    <t>Pradaxa kaps 110mg</t>
  </si>
  <si>
    <t>60X1ENDOS</t>
  </si>
  <si>
    <t>3X60X1END</t>
  </si>
  <si>
    <t>Rivaroxaban sandoz tab 20mg</t>
  </si>
  <si>
    <t>Xarelto tab  2,5mg</t>
  </si>
  <si>
    <t>2,5mg</t>
  </si>
  <si>
    <t>Xarelto tab 10mg</t>
  </si>
  <si>
    <t>Xarelto tab 15mg</t>
  </si>
  <si>
    <t>15mg</t>
  </si>
  <si>
    <t>Xarelto tab 20mg</t>
  </si>
  <si>
    <t>20MG</t>
  </si>
  <si>
    <t>Eliquis tab 2,5mg</t>
  </si>
  <si>
    <t>168ENPAC</t>
  </si>
  <si>
    <t>Eliquis tab 5mg</t>
  </si>
  <si>
    <t>56ENPAC</t>
  </si>
  <si>
    <t>Lixiana tab 30mg</t>
  </si>
  <si>
    <t>30MG</t>
  </si>
  <si>
    <t>Lixiana tab 60mg</t>
  </si>
  <si>
    <t>60mg</t>
  </si>
  <si>
    <t>Marevan tab 2,5mg</t>
  </si>
  <si>
    <t>Maltofer dråper 50mg/ml</t>
  </si>
  <si>
    <t>B03AB05</t>
  </si>
  <si>
    <t>Behepan tab 1mg</t>
  </si>
  <si>
    <t>1mg</t>
  </si>
  <si>
    <t>Folsyre orifarm tab 1mg</t>
  </si>
  <si>
    <t>Aranesp inj  50mcg/spr m/nålbe</t>
  </si>
  <si>
    <t>4X0,5MLSPR</t>
  </si>
  <si>
    <t>50mcg/spr</t>
  </si>
  <si>
    <t>Aranesp inj 100mcg/spr m/nålbe</t>
  </si>
  <si>
    <t>100mcg/spr</t>
  </si>
  <si>
    <t>Aranesp inj 500mcg/spr m/nålbe</t>
  </si>
  <si>
    <t>1MLSPR</t>
  </si>
  <si>
    <t>500mcg/spr</t>
  </si>
  <si>
    <t>Niferex enterokaps 100mg</t>
  </si>
  <si>
    <t>50ENPAC</t>
  </si>
  <si>
    <t>Duroferon Duretter dtab 100mg</t>
  </si>
  <si>
    <t>Ferromax tab 65mg</t>
  </si>
  <si>
    <t>65mg</t>
  </si>
  <si>
    <t>SmofKabiven 2c4 inf 2200kcal/p</t>
  </si>
  <si>
    <t>4X1970MLPL</t>
  </si>
  <si>
    <t>2200kcal/p</t>
  </si>
  <si>
    <t>B05BA10</t>
  </si>
  <si>
    <t>SmofKabiven inf 2200kcal/p</t>
  </si>
  <si>
    <t>Na kl baxt inf 9mg/ml Viaflo</t>
  </si>
  <si>
    <t>60X100MLPL</t>
  </si>
  <si>
    <t>9mg/ml</t>
  </si>
  <si>
    <t>Na kl braun inf 9mg/ml</t>
  </si>
  <si>
    <t>20X100MLGL</t>
  </si>
  <si>
    <t>Ringer-Acetat baxt inf Viaflo</t>
  </si>
  <si>
    <t>10X1000ML</t>
  </si>
  <si>
    <t>20X500MLPL</t>
  </si>
  <si>
    <t>Ringer-acetat fres inf freefl</t>
  </si>
  <si>
    <t>Kaliumkl braun infkon 1mmol</t>
  </si>
  <si>
    <t>20X50MLHGL</t>
  </si>
  <si>
    <t>1mmol/ml</t>
  </si>
  <si>
    <t>B05XA01</t>
  </si>
  <si>
    <t>Kaliumkl braun infkon 1mmol MP</t>
  </si>
  <si>
    <t>20X20MLAMP</t>
  </si>
  <si>
    <t>Addex-natriumkl inf k 1mmol/ml</t>
  </si>
  <si>
    <t>20X20ML</t>
  </si>
  <si>
    <t>Addaven inf kons</t>
  </si>
  <si>
    <t>20X10MLAMP</t>
  </si>
  <si>
    <t>B05XA31</t>
  </si>
  <si>
    <t>Soluvit inf subst</t>
  </si>
  <si>
    <t>10HGL</t>
  </si>
  <si>
    <t>B05XC</t>
  </si>
  <si>
    <t>Vitalipid adult inf kons</t>
  </si>
  <si>
    <t>10X10ML</t>
  </si>
  <si>
    <t>Adrenalin base NAF injkons 1mg</t>
  </si>
  <si>
    <t>10X5MLAMP</t>
  </si>
  <si>
    <t>1mg/ml</t>
  </si>
  <si>
    <t>Adrenalin ethypharm inj 1mg/ml</t>
  </si>
  <si>
    <t>Adrenalin takeda inj 1mg/ml</t>
  </si>
  <si>
    <t>1MG/ML</t>
  </si>
  <si>
    <t>EpiPen inj 300mcg autoinj</t>
  </si>
  <si>
    <t>2DOSER</t>
  </si>
  <si>
    <t>300mcg/dos</t>
  </si>
  <si>
    <t>EpiPen Jr inj 150mcg autoinj</t>
  </si>
  <si>
    <t>150mcg/dos</t>
  </si>
  <si>
    <t>Imdur depottab 60mg</t>
  </si>
  <si>
    <t>Isomex depottab 30mg</t>
  </si>
  <si>
    <t>Digoxin orifarm tab  62,5mcg</t>
  </si>
  <si>
    <t>62,5mcg</t>
  </si>
  <si>
    <t>Clotaxip inj 150mcg/ml</t>
  </si>
  <si>
    <t>150mcg/ml</t>
  </si>
  <si>
    <t>C02AC01</t>
  </si>
  <si>
    <t>Centyl med kaliumklorid tab</t>
  </si>
  <si>
    <t>2,5/573mg</t>
  </si>
  <si>
    <t>Metolazon abcur tab 5mg</t>
  </si>
  <si>
    <t>C03BA08</t>
  </si>
  <si>
    <t>Furix inj 10mg/ml</t>
  </si>
  <si>
    <t>10X5X2ML</t>
  </si>
  <si>
    <t>10mg/ml</t>
  </si>
  <si>
    <t>Furix tab 20mg</t>
  </si>
  <si>
    <t>Furix tab 40mg</t>
  </si>
  <si>
    <t>40mg</t>
  </si>
  <si>
    <t>Burinex tab 1mg</t>
  </si>
  <si>
    <t>Burinex tab 2mg</t>
  </si>
  <si>
    <t>2mg</t>
  </si>
  <si>
    <t>Burinex tab 5mg</t>
  </si>
  <si>
    <t>Spirix tab  25mg</t>
  </si>
  <si>
    <t>25mg</t>
  </si>
  <si>
    <t>Eplerenon medic val tab 25mg</t>
  </si>
  <si>
    <t>Hirudoid salve 3mg/g</t>
  </si>
  <si>
    <t>40G</t>
  </si>
  <si>
    <t>3mg/g</t>
  </si>
  <si>
    <t>Scheriproct rektsalv 1,9+5mg/g</t>
  </si>
  <si>
    <t>30G</t>
  </si>
  <si>
    <t>1,9+5mg/g</t>
  </si>
  <si>
    <t>Scheriproct stikkpille 1,3/1mg</t>
  </si>
  <si>
    <t>12STK</t>
  </si>
  <si>
    <t>1,3/1mg</t>
  </si>
  <si>
    <t>Metoprolol sandoz deptab  25mg</t>
  </si>
  <si>
    <t>Metoprolol sandoz deptab  50mg</t>
  </si>
  <si>
    <t>Bisoprolol sandoz tab  1,25mg</t>
  </si>
  <si>
    <t>20ENPAC</t>
  </si>
  <si>
    <t>1,25mg</t>
  </si>
  <si>
    <t>Bisoprolol sandoz tab  2,5mg</t>
  </si>
  <si>
    <t>Losartan medic val tab  50mg</t>
  </si>
  <si>
    <t>Entresto tab 24/26mg</t>
  </si>
  <si>
    <t>24/26mg</t>
  </si>
  <si>
    <t>Ramipril hexal tab  1,25mg</t>
  </si>
  <si>
    <t>Ramipril hexal tab  2,5mg</t>
  </si>
  <si>
    <t>Ramipril hexal tab  5mg</t>
  </si>
  <si>
    <t>Simvastatin sandoz tab 20mg</t>
  </si>
  <si>
    <t>Atorvastatin xiromed tab 20mg</t>
  </si>
  <si>
    <t>105STK</t>
  </si>
  <si>
    <t>Atorvastatin xiromed tab 40mg</t>
  </si>
  <si>
    <t>Canesten krem 1%</t>
  </si>
  <si>
    <t>20G</t>
  </si>
  <si>
    <t>1%</t>
  </si>
  <si>
    <t>Fungoral sjampo 20mg/ml</t>
  </si>
  <si>
    <t>120ML</t>
  </si>
  <si>
    <t>20MG/ML</t>
  </si>
  <si>
    <t>Daktacort krem 20+10mg/g</t>
  </si>
  <si>
    <t>20+10mg/g</t>
  </si>
  <si>
    <t>50G</t>
  </si>
  <si>
    <t>Canoderm krem 5%</t>
  </si>
  <si>
    <t>500G</t>
  </si>
  <si>
    <t>5%</t>
  </si>
  <si>
    <t>210G</t>
  </si>
  <si>
    <t>380G</t>
  </si>
  <si>
    <t>100G</t>
  </si>
  <si>
    <t>Eurax krem 10%</t>
  </si>
  <si>
    <t>60G</t>
  </si>
  <si>
    <t>10%</t>
  </si>
  <si>
    <t>Enstilar skum 50mcg+0,5mg/g</t>
  </si>
  <si>
    <t>2X60G</t>
  </si>
  <si>
    <t>Inotyol salve</t>
  </si>
  <si>
    <t>Bacimycin salve</t>
  </si>
  <si>
    <t>15G</t>
  </si>
  <si>
    <t>Locoid krem 0,1%</t>
  </si>
  <si>
    <t>0,1%</t>
  </si>
  <si>
    <t>Elocon krem 1mg/g</t>
  </si>
  <si>
    <t>1mg/g</t>
  </si>
  <si>
    <t>Ovixan krem 1mg/g</t>
  </si>
  <si>
    <t>Dermovat krem 0,05%</t>
  </si>
  <si>
    <t>0,05%</t>
  </si>
  <si>
    <t>Dermovat salve 0,05%</t>
  </si>
  <si>
    <t>Klorhexidinsprit lin 5mg/ml</t>
  </si>
  <si>
    <t>125ML</t>
  </si>
  <si>
    <t>5mg/ml</t>
  </si>
  <si>
    <t>Vagifem vag tab 10mcg m/appl</t>
  </si>
  <si>
    <t>24ENPAC</t>
  </si>
  <si>
    <t>10mcg</t>
  </si>
  <si>
    <t>Solifenacin sandoz tab  5mg</t>
  </si>
  <si>
    <t>Betmiga depottab 25mg</t>
  </si>
  <si>
    <t>Betmiga depottab 50mg</t>
  </si>
  <si>
    <t>Omnic depottab 0,4mg</t>
  </si>
  <si>
    <t>0,4mg</t>
  </si>
  <si>
    <t>Duodart kaps 0,5/0,4mg</t>
  </si>
  <si>
    <t>0,5/0,4mg</t>
  </si>
  <si>
    <t>Dutast/Tamsul hex kap 0,5/0,4</t>
  </si>
  <si>
    <t>Prednisolon orifarm tab  5mg</t>
  </si>
  <si>
    <t>Prednisolon orifarm tab 20mg</t>
  </si>
  <si>
    <t>Kenacort-T inj 40mg/ml</t>
  </si>
  <si>
    <t>1MLHGL</t>
  </si>
  <si>
    <t>40MG/ML</t>
  </si>
  <si>
    <t>Lederspan inj 20mg/ml</t>
  </si>
  <si>
    <t>12X1MLHGL</t>
  </si>
  <si>
    <t>Solu-Cortef inj subst 100mg</t>
  </si>
  <si>
    <t>5SETT</t>
  </si>
  <si>
    <t>Levaxin tab  50mcg</t>
  </si>
  <si>
    <t>50mcg</t>
  </si>
  <si>
    <t>Levaxin tab  75mcg</t>
  </si>
  <si>
    <t>75mcg</t>
  </si>
  <si>
    <t>Levaxin tab 100mcg</t>
  </si>
  <si>
    <t>100mcg</t>
  </si>
  <si>
    <t>Cinacalcet mylan tab 30mg</t>
  </si>
  <si>
    <t>Cinacalcet viatris tab 30mg</t>
  </si>
  <si>
    <t>Amoxicillin mylan kaps 500mg</t>
  </si>
  <si>
    <t>Penomax tab 200mg</t>
  </si>
  <si>
    <t>Penomax tab 400mg</t>
  </si>
  <si>
    <t>400mg</t>
  </si>
  <si>
    <t>15ENPAC</t>
  </si>
  <si>
    <t>Benzylpeni pan inf/inj su 1,2g</t>
  </si>
  <si>
    <t>1,2g</t>
  </si>
  <si>
    <t>Apocillin tab  660mg</t>
  </si>
  <si>
    <t>40ENPAC</t>
  </si>
  <si>
    <t>660mg</t>
  </si>
  <si>
    <t>Apocillin tab 1g</t>
  </si>
  <si>
    <t>1g</t>
  </si>
  <si>
    <t>Weifapenin pulv t miks 50mg/ml</t>
  </si>
  <si>
    <t>50MG/ML</t>
  </si>
  <si>
    <t>200ML</t>
  </si>
  <si>
    <t>Weifapenin tab 650mg</t>
  </si>
  <si>
    <t>650MG</t>
  </si>
  <si>
    <t>Dicloxacillin orion kaps 500mg</t>
  </si>
  <si>
    <t>Augmentin tab 500/125mg</t>
  </si>
  <si>
    <t>21ENPAC</t>
  </si>
  <si>
    <t>500/125mg</t>
  </si>
  <si>
    <t>Pip/Taz fres inf subst 4/0,5g</t>
  </si>
  <si>
    <t>4/0,5g</t>
  </si>
  <si>
    <t>Cefotaxim navam inf/inj sub 1g</t>
  </si>
  <si>
    <t>Cefotaxim navam inf/inj sub 2g</t>
  </si>
  <si>
    <t>2g</t>
  </si>
  <si>
    <t>Ceftriaxon fresen infinj su 1g</t>
  </si>
  <si>
    <t>J01DD04</t>
  </si>
  <si>
    <t>Trimetoprim orion tab 100mg</t>
  </si>
  <si>
    <t>Bactrim mikst 40+8mg/ml</t>
  </si>
  <si>
    <t>40+8mg/ml</t>
  </si>
  <si>
    <t>Bactrim tab 400/80mg</t>
  </si>
  <si>
    <t>400/80mg</t>
  </si>
  <si>
    <t>Ery-Max gran t mikst 100mg/ml</t>
  </si>
  <si>
    <t>Furadantin tab 50mg</t>
  </si>
  <si>
    <t>25ENPAC</t>
  </si>
  <si>
    <t>Hiprex pulv 1g</t>
  </si>
  <si>
    <t>1G</t>
  </si>
  <si>
    <t>Hiprex tab 1g</t>
  </si>
  <si>
    <t>Doxylin tab 100mg</t>
  </si>
  <si>
    <t>Fluconazol krka kaps 100mg</t>
  </si>
  <si>
    <t>Fluconazol krka kaps 200mg</t>
  </si>
  <si>
    <t>200MG</t>
  </si>
  <si>
    <t>Valtrex tab 250mg</t>
  </si>
  <si>
    <t>250MG</t>
  </si>
  <si>
    <t>Valtrex tab 500mg</t>
  </si>
  <si>
    <t>42ENPAC</t>
  </si>
  <si>
    <t>Pneumovax inj</t>
  </si>
  <si>
    <t>0,5MLSPR</t>
  </si>
  <si>
    <t>Boostrix Polio inj spr m/kan</t>
  </si>
  <si>
    <t>10X0,5ML</t>
  </si>
  <si>
    <t>Tolak krem 40mg/g</t>
  </si>
  <si>
    <t>40mg/g</t>
  </si>
  <si>
    <t>L01BC02</t>
  </si>
  <si>
    <t>Hydroxyurea medac kaps 500mg</t>
  </si>
  <si>
    <t>Siklos tab 1000mg</t>
  </si>
  <si>
    <t>30STK</t>
  </si>
  <si>
    <t>1000mg</t>
  </si>
  <si>
    <t>Megace tab 160mg</t>
  </si>
  <si>
    <t>160mg</t>
  </si>
  <si>
    <t>L02AB01</t>
  </si>
  <si>
    <t>Zoladex implantat 10,8mg/spr</t>
  </si>
  <si>
    <t>1SPR</t>
  </si>
  <si>
    <t>10,8mg/spr</t>
  </si>
  <si>
    <t>Casodex tab 150mg</t>
  </si>
  <si>
    <t>Femar tab 2,5mg</t>
  </si>
  <si>
    <t>Aromasin tab 25mg</t>
  </si>
  <si>
    <t>L02BG06</t>
  </si>
  <si>
    <t>Stelara inj 90mg/ml</t>
  </si>
  <si>
    <t>1MLPEN</t>
  </si>
  <si>
    <t>90mg/ml</t>
  </si>
  <si>
    <t>L04AC05</t>
  </si>
  <si>
    <t>Sandimmun Neoral kaps  25mg</t>
  </si>
  <si>
    <t>25MG</t>
  </si>
  <si>
    <t>L04AD01</t>
  </si>
  <si>
    <t>Advagraf depotkaps 1mg</t>
  </si>
  <si>
    <t>1MG</t>
  </si>
  <si>
    <t>L04AD02</t>
  </si>
  <si>
    <t>Imurel tab 50mg</t>
  </si>
  <si>
    <t>L04AX01</t>
  </si>
  <si>
    <t>Metex inj  7,5mg/penn</t>
  </si>
  <si>
    <t>6X0,15ML</t>
  </si>
  <si>
    <t>7,5mg/penn</t>
  </si>
  <si>
    <t>Metex inj 20mg/penn</t>
  </si>
  <si>
    <t>6X0,4ML</t>
  </si>
  <si>
    <t>20mg/penn</t>
  </si>
  <si>
    <t>Metex inj 20mg/spr</t>
  </si>
  <si>
    <t>20mg/spr</t>
  </si>
  <si>
    <t>Orencia inj 125mg/spr</t>
  </si>
  <si>
    <t>4X1MLSPR</t>
  </si>
  <si>
    <t>125mg/spr</t>
  </si>
  <si>
    <t>L04AA24</t>
  </si>
  <si>
    <t>Vimovo tab modif fris 500/20mg</t>
  </si>
  <si>
    <t>500/20mg</t>
  </si>
  <si>
    <t>Ibux gel 5%</t>
  </si>
  <si>
    <t>Voltarol Forte gel 23,2mg/g</t>
  </si>
  <si>
    <t>23,2mg/g</t>
  </si>
  <si>
    <t>180G</t>
  </si>
  <si>
    <t>150G</t>
  </si>
  <si>
    <t>Voltarol gel 11,6mg/g</t>
  </si>
  <si>
    <t>11,6mg/g</t>
  </si>
  <si>
    <t>Lioresal tab 10mg</t>
  </si>
  <si>
    <t>Allopurinol sandoz tab 100mg</t>
  </si>
  <si>
    <t>Zoledron Ac ores inf 5mg/100ml</t>
  </si>
  <si>
    <t>100MLPL</t>
  </si>
  <si>
    <t>5mg/100ml</t>
  </si>
  <si>
    <t>M05BA08</t>
  </si>
  <si>
    <t>Izamby inj 60mg/spr</t>
  </si>
  <si>
    <t>60mg/spr</t>
  </si>
  <si>
    <t>Prolia inj 60mg/spr</t>
  </si>
  <si>
    <t>Xgeva inj 120mg/1,7ml</t>
  </si>
  <si>
    <t>1,7MLHGL</t>
  </si>
  <si>
    <t>120mg/1,7</t>
  </si>
  <si>
    <t>Ketamin abcur inj 50mg/ml</t>
  </si>
  <si>
    <t>Xylocain gel 2% engangsspr</t>
  </si>
  <si>
    <t>10X10G</t>
  </si>
  <si>
    <t>2%</t>
  </si>
  <si>
    <t>Xylocain inj 10mg/ml</t>
  </si>
  <si>
    <t>5X20MLHGL</t>
  </si>
  <si>
    <t>Xylocain inj 20mg/ml</t>
  </si>
  <si>
    <t>20mg/ml</t>
  </si>
  <si>
    <t>Xylocain spray 100mg/ml</t>
  </si>
  <si>
    <t>50ML</t>
  </si>
  <si>
    <t>100mg/ml</t>
  </si>
  <si>
    <t>Xylocain-Adr inj 10mg+5mcg/ml</t>
  </si>
  <si>
    <t>10mg+5mcg</t>
  </si>
  <si>
    <t>Xylocain-Adr inj 20mg+5mcg/ml</t>
  </si>
  <si>
    <t>20MLHGL</t>
  </si>
  <si>
    <t>20mg+5mcg</t>
  </si>
  <si>
    <t>Xylocaine-Adr inj 10+0,005mg</t>
  </si>
  <si>
    <t>10+0,005mg</t>
  </si>
  <si>
    <t>Capsina krem 0,075%</t>
  </si>
  <si>
    <t>45G</t>
  </si>
  <si>
    <t>0,075%</t>
  </si>
  <si>
    <t>N01BX04</t>
  </si>
  <si>
    <t>Fentanyl sand dep pl  12mcg/t</t>
  </si>
  <si>
    <t>5STK</t>
  </si>
  <si>
    <t>12mcg/t</t>
  </si>
  <si>
    <t>Fentanyl sand dep pl  25mcg/t</t>
  </si>
  <si>
    <t>25mcg/t</t>
  </si>
  <si>
    <t>Fentanyl sand dep pl  50mcg/t</t>
  </si>
  <si>
    <t>50mcg/t</t>
  </si>
  <si>
    <t>Fentanyl sand dep pl  75mcg/t</t>
  </si>
  <si>
    <t>75mcg/t</t>
  </si>
  <si>
    <t>Bugnanto depotplaster  5mcg/t</t>
  </si>
  <si>
    <t>4STK</t>
  </si>
  <si>
    <t>5mcg/t</t>
  </si>
  <si>
    <t>Bugnanto depotplaster 10mcg/t</t>
  </si>
  <si>
    <t>10mcg/t</t>
  </si>
  <si>
    <t>Bugnanto depotplaster 15mcg/t</t>
  </si>
  <si>
    <t>15mcg/t</t>
  </si>
  <si>
    <t>Bugnanto depotplaster 20mcg/t</t>
  </si>
  <si>
    <t>20mcg/t</t>
  </si>
  <si>
    <t>Bugnanto depotplaster 30mcg/t</t>
  </si>
  <si>
    <t>30mcg/t</t>
  </si>
  <si>
    <t>Norspan depotplaster 10mcg/t</t>
  </si>
  <si>
    <t>Norspan depotplaster 20mcg/t</t>
  </si>
  <si>
    <t>Paralgin forte tab 400/30mg</t>
  </si>
  <si>
    <t>400/30mg</t>
  </si>
  <si>
    <t>Tramadol actavis kaps 50mg</t>
  </si>
  <si>
    <t>Panodil tab  500mg</t>
  </si>
  <si>
    <t>300STK</t>
  </si>
  <si>
    <t>Panodil tab 1g</t>
  </si>
  <si>
    <t>Paracet stikkpille 1g</t>
  </si>
  <si>
    <t>10STK</t>
  </si>
  <si>
    <t>Paracet tab  500mg</t>
  </si>
  <si>
    <t>Paracet tab 1g</t>
  </si>
  <si>
    <t>Pinex brusetab 500mg</t>
  </si>
  <si>
    <t>20STK</t>
  </si>
  <si>
    <t>Neurontin kaps 100mg</t>
  </si>
  <si>
    <t>N02BF01</t>
  </si>
  <si>
    <t>Neurontin kaps 300mg</t>
  </si>
  <si>
    <t>300MG</t>
  </si>
  <si>
    <t>Lyrica kaps  25mg</t>
  </si>
  <si>
    <t>N02BF02</t>
  </si>
  <si>
    <t>Lyrica kaps 150mg</t>
  </si>
  <si>
    <t>Morfin abcur inj 10mg/ml</t>
  </si>
  <si>
    <t>Morfin NAF inj 40mg/ml u/kons</t>
  </si>
  <si>
    <t>10X10MLHGL</t>
  </si>
  <si>
    <t>40mg/ml</t>
  </si>
  <si>
    <t>Morfin orifarm inj 10mg/ml</t>
  </si>
  <si>
    <t>Morfin orifarm inj 20mg/ml</t>
  </si>
  <si>
    <t>Oxycodone ham inf/inj 10mg/ml</t>
  </si>
  <si>
    <t>10MG/ML</t>
  </si>
  <si>
    <t>Reltebon Depot depottab  5mg</t>
  </si>
  <si>
    <t>Tanonalla depottab  5/2,5mg</t>
  </si>
  <si>
    <t>5/2,5mg</t>
  </si>
  <si>
    <t>Tanonalla depottab 10/5mg</t>
  </si>
  <si>
    <t>10/5mg</t>
  </si>
  <si>
    <t>Tanonalla depottab 20/10mg</t>
  </si>
  <si>
    <t>20/10mg</t>
  </si>
  <si>
    <t>Tanonalla depottab 40/20mg</t>
  </si>
  <si>
    <t>40/20mg</t>
  </si>
  <si>
    <t>Targiniq depottab  5/2,5mg</t>
  </si>
  <si>
    <t>Targiniq depottab 15/7,5mg</t>
  </si>
  <si>
    <t>15/7,5mg</t>
  </si>
  <si>
    <t>Targiniq depottab 20/10mg</t>
  </si>
  <si>
    <t>20/10MG</t>
  </si>
  <si>
    <t>Trileptal tab 300mg</t>
  </si>
  <si>
    <t>Zebinix tab 200mg</t>
  </si>
  <si>
    <t>N03AF04</t>
  </si>
  <si>
    <t>Orfiril enterotab 300mg</t>
  </si>
  <si>
    <t>Orfiril long depotkaps 300mg</t>
  </si>
  <si>
    <t>Lamictal tyg/disperg tab  50mg</t>
  </si>
  <si>
    <t>Lamictal tyg/disperg tab 100mg</t>
  </si>
  <si>
    <t>Lamictal tyg/disperg tab 200mg</t>
  </si>
  <si>
    <t>Keppra mikst 100mg/ml</t>
  </si>
  <si>
    <t>300ML</t>
  </si>
  <si>
    <t>Keppra tab  250mg</t>
  </si>
  <si>
    <t>Keppra tab  500mg</t>
  </si>
  <si>
    <t>500MG</t>
  </si>
  <si>
    <t>Keppra tab 1000mg</t>
  </si>
  <si>
    <t>Vimpat tab 200mg</t>
  </si>
  <si>
    <t>N03AX18</t>
  </si>
  <si>
    <t>Carbidop/Levo orio tab 12,5/50</t>
  </si>
  <si>
    <t>12,5/50mg</t>
  </si>
  <si>
    <t>Carbidop/Levo orion tab 25/100</t>
  </si>
  <si>
    <t>25/100mg</t>
  </si>
  <si>
    <t>Madopar 12,5/50 kaps</t>
  </si>
  <si>
    <t>Madopar 25/100 kaps</t>
  </si>
  <si>
    <t>Madopar Depot 25/100 depotkaps</t>
  </si>
  <si>
    <t>Madopar Solub 12,5/50 oppl tab</t>
  </si>
  <si>
    <t>Sinemet Dep Mite deptab 25/100</t>
  </si>
  <si>
    <t>Stalevo tab 100/25/200mg</t>
  </si>
  <si>
    <t>Stalevo tab 125/31,25/200mg</t>
  </si>
  <si>
    <t>Stalevo tab 200/50/200mg</t>
  </si>
  <si>
    <t>Dinetrel kaps 100mg</t>
  </si>
  <si>
    <t>Requip depot depottab 8mg</t>
  </si>
  <si>
    <t>84ENPAC</t>
  </si>
  <si>
    <t>Neupro depotplaster 4mg/24t</t>
  </si>
  <si>
    <t>28STK</t>
  </si>
  <si>
    <t>4mg/24t</t>
  </si>
  <si>
    <t>Xadago tab  50mg</t>
  </si>
  <si>
    <t>N04BD03</t>
  </si>
  <si>
    <t>Haldol inj  5mg/ml</t>
  </si>
  <si>
    <t>5X1MLAMP</t>
  </si>
  <si>
    <t>Haldol tab  1mg</t>
  </si>
  <si>
    <t>Cisordinol tab 10mg</t>
  </si>
  <si>
    <t>Olanzapine mylan tab 10mg</t>
  </si>
  <si>
    <t>Quetiapin sandoz tab  25mg</t>
  </si>
  <si>
    <t>Quetiapin sandoz tab 100mg</t>
  </si>
  <si>
    <t>Quetiapin sandoz tab 200mg</t>
  </si>
  <si>
    <t>Quetiapine acc depottab  50mg</t>
  </si>
  <si>
    <t>Lithionit depottab 42mg</t>
  </si>
  <si>
    <t>42mg</t>
  </si>
  <si>
    <t>Lithionit depottab 83mg</t>
  </si>
  <si>
    <t>83mg</t>
  </si>
  <si>
    <t>Risperidon sandoz tab 0,5mg</t>
  </si>
  <si>
    <t>0,5mg</t>
  </si>
  <si>
    <t>Risperidon sandoz tab 3mg</t>
  </si>
  <si>
    <t>Abilify smeltetab 15mg</t>
  </si>
  <si>
    <t>28X1ENDOS</t>
  </si>
  <si>
    <t>15MG</t>
  </si>
  <si>
    <t>N05AX12</t>
  </si>
  <si>
    <t>Aripiprazole accord tab  5mg</t>
  </si>
  <si>
    <t>56X1ENDOS</t>
  </si>
  <si>
    <t>Aripiprazole accord tab 10mg</t>
  </si>
  <si>
    <t>Stesolid rekt væske 10mg/2,5ml</t>
  </si>
  <si>
    <t>5X2,5ML</t>
  </si>
  <si>
    <t>10mg/2,5ml</t>
  </si>
  <si>
    <t>Vival tab 2mg</t>
  </si>
  <si>
    <t>Delipam tab  5mg</t>
  </si>
  <si>
    <t>500STK</t>
  </si>
  <si>
    <t>Delipam tab 10mg</t>
  </si>
  <si>
    <t>Sobril tab 10mg</t>
  </si>
  <si>
    <t>Sobril tab 15mg</t>
  </si>
  <si>
    <t>49X1ENDOS</t>
  </si>
  <si>
    <t>Buspirone orion tab  5mg</t>
  </si>
  <si>
    <t>Buccolam munnvann  5mg/spr</t>
  </si>
  <si>
    <t>5mg/spr</t>
  </si>
  <si>
    <t>Buccolam munnvann 10mg/spr</t>
  </si>
  <si>
    <t>4X2MLSPR</t>
  </si>
  <si>
    <t>10mg/spr</t>
  </si>
  <si>
    <t>Midazolam accor inf/inj 5mg/ml</t>
  </si>
  <si>
    <t>10X10MLAMP</t>
  </si>
  <si>
    <t>Midazolam braun inf/inj 5mg/ml</t>
  </si>
  <si>
    <t>Imovane tab 7,5mg</t>
  </si>
  <si>
    <t>7,5mg</t>
  </si>
  <si>
    <t>Zopiclone grindeks tab 7,5mg</t>
  </si>
  <si>
    <t>Zopiklon pilum tab 5mg</t>
  </si>
  <si>
    <t>Melatonin agb tab 2mg</t>
  </si>
  <si>
    <t>Melatonin agb tab 3mg</t>
  </si>
  <si>
    <t>Melatonin agb tab 5mg</t>
  </si>
  <si>
    <t>Melatonin orifarm tab 3mg</t>
  </si>
  <si>
    <t>Melatonin teva depottab 2mg</t>
  </si>
  <si>
    <t>Heminevrin kaps 300mg</t>
  </si>
  <si>
    <t>25STK</t>
  </si>
  <si>
    <t>Heminevrin mikst 50mg/ml</t>
  </si>
  <si>
    <t>Zoloft tab  25mg</t>
  </si>
  <si>
    <t>Cipralex tab 10mg</t>
  </si>
  <si>
    <t>200STK</t>
  </si>
  <si>
    <t>Mirtazapin hexal tab 30mg</t>
  </si>
  <si>
    <t>Mirtazapin hexal tab 45mg</t>
  </si>
  <si>
    <t>45mg</t>
  </si>
  <si>
    <t>Mirtazapin orion smelttab 15mg</t>
  </si>
  <si>
    <t>Mirtazapin orion tab 15mg</t>
  </si>
  <si>
    <t>Mirtazapin orion tab 30mg</t>
  </si>
  <si>
    <t>Duloxetine medval entkaps 60mg</t>
  </si>
  <si>
    <t>Brintellix tab 10mg</t>
  </si>
  <si>
    <t>N06AX26</t>
  </si>
  <si>
    <t>Brintellix tab 15mg</t>
  </si>
  <si>
    <t>Aricept tab 10mg</t>
  </si>
  <si>
    <t>Exelon depotplaster 4,6mg/24t</t>
  </si>
  <si>
    <t>4,6mg/24t</t>
  </si>
  <si>
    <t>Exelon depotplaster 9,5mg/24t</t>
  </si>
  <si>
    <t>9,5mg/24t</t>
  </si>
  <si>
    <t>Exelon kaps 3mg</t>
  </si>
  <si>
    <t>Exelon kaps 4,5mg</t>
  </si>
  <si>
    <t>4,5mg</t>
  </si>
  <si>
    <t>Exelon mikst 2mg/ml</t>
  </si>
  <si>
    <t>2mg/ml</t>
  </si>
  <si>
    <t>Ebixa 2c4 mikst 5mg/pumpetrykk</t>
  </si>
  <si>
    <t>5mg/trykk</t>
  </si>
  <si>
    <t>Noritren tab 25mg</t>
  </si>
  <si>
    <t>Nicotinell dep plast 14mg/24t</t>
  </si>
  <si>
    <t>7STK</t>
  </si>
  <si>
    <t>14mg/24t</t>
  </si>
  <si>
    <t>Nicotinell dep plast 21mg/24t</t>
  </si>
  <si>
    <t>21STK</t>
  </si>
  <si>
    <t>21mg/24t</t>
  </si>
  <si>
    <t>Champix tab 1mg</t>
  </si>
  <si>
    <t>N07BA03</t>
  </si>
  <si>
    <t>Fampridine accord depotab 10mg</t>
  </si>
  <si>
    <t>N07XX07</t>
  </si>
  <si>
    <t>Fampridine sandoz depotab 10mg</t>
  </si>
  <si>
    <t>Fampyra depottab 10mg</t>
  </si>
  <si>
    <t>Ventoline inh aerosol 0,1mg</t>
  </si>
  <si>
    <t>200DOSER</t>
  </si>
  <si>
    <t>0,1mg/dose</t>
  </si>
  <si>
    <t>Ventoline inh væske 0,5mg/ml</t>
  </si>
  <si>
    <t>60X2,5ML</t>
  </si>
  <si>
    <t>0,5mg/ml</t>
  </si>
  <si>
    <t>Ventoline inh væske 1mg/ml</t>
  </si>
  <si>
    <t>Ventoline inh væske 2mg/ml</t>
  </si>
  <si>
    <t>Serevent inh aer 25mcg/dose</t>
  </si>
  <si>
    <t>120DOSER</t>
  </si>
  <si>
    <t>25mcg/dose</t>
  </si>
  <si>
    <t>Bufomix Easyhaler inhp 160/4,5</t>
  </si>
  <si>
    <t>3X120DOSER</t>
  </si>
  <si>
    <t>160/4,5mcg</t>
  </si>
  <si>
    <t>Symbicort inh aer 160+4,5mcg/d</t>
  </si>
  <si>
    <t>160+4,5mcg</t>
  </si>
  <si>
    <t>Relvar Ellipta inhpu  92/22mcg</t>
  </si>
  <si>
    <t>3X30DOSER</t>
  </si>
  <si>
    <t>92/22mcg</t>
  </si>
  <si>
    <t>Relvar Ellipta inhpu 184/22mcg</t>
  </si>
  <si>
    <t>184/22mcg</t>
  </si>
  <si>
    <t>Ultibro breezhaler inhpu 85/43</t>
  </si>
  <si>
    <t>90DOSER</t>
  </si>
  <si>
    <t>85/43mcg</t>
  </si>
  <si>
    <t>R03AL04</t>
  </si>
  <si>
    <t>Spiolto Resp inhvæ 2,5/2,5 inh</t>
  </si>
  <si>
    <t>60SPRAY</t>
  </si>
  <si>
    <t>2,5/2,5mcg</t>
  </si>
  <si>
    <t>3X60SPRAY</t>
  </si>
  <si>
    <t>Spiolto Resp inhvæ 2,5/2,5 ref</t>
  </si>
  <si>
    <t>Bevespi Aero inh aer 7,2+5mcg</t>
  </si>
  <si>
    <t>7,2+5mcg/d</t>
  </si>
  <si>
    <t>Trimbow inh aeros  87+5+9mcg</t>
  </si>
  <si>
    <t>87+5+9mcg</t>
  </si>
  <si>
    <t>Trimbow inh aeros 172+5+9mcg</t>
  </si>
  <si>
    <t>172+5+9mcg</t>
  </si>
  <si>
    <t>Budesonid teva inh væ 0,125mg</t>
  </si>
  <si>
    <t>20X2ML</t>
  </si>
  <si>
    <t>0,125mg/ml</t>
  </si>
  <si>
    <t>Pulmicort inh væske 0,25mg/ml</t>
  </si>
  <si>
    <t>0,25mg/ml</t>
  </si>
  <si>
    <t>Atrovent inh væske 0,25mg/ml</t>
  </si>
  <si>
    <t>60X1ML</t>
  </si>
  <si>
    <t>Atrovent inh væske 0,5mg/ml</t>
  </si>
  <si>
    <t>Acetylcystein sa brustab 200mg</t>
  </si>
  <si>
    <t>Bronkyl forte brusetab 600mg</t>
  </si>
  <si>
    <t>600mg</t>
  </si>
  <si>
    <t>Cosylan mikst 1,7mg/ml</t>
  </si>
  <si>
    <t>180ML</t>
  </si>
  <si>
    <t>1,7mg/ml</t>
  </si>
  <si>
    <t>Deksklorfeniramin NAF inj 5mg</t>
  </si>
  <si>
    <t>Cetirizin sandoz tab 10mg</t>
  </si>
  <si>
    <t>Loratadine accord tab 10mg</t>
  </si>
  <si>
    <t>Aerius tab 5mg</t>
  </si>
  <si>
    <t>Azopt øyedr 10mg/ml</t>
  </si>
  <si>
    <t>3X5ML</t>
  </si>
  <si>
    <t>Simbrinza øyedr 10+2mg/ml</t>
  </si>
  <si>
    <t>10+2mg/ml</t>
  </si>
  <si>
    <t>S01EC54</t>
  </si>
  <si>
    <t>Timosan depotøyedr 1mg/ml</t>
  </si>
  <si>
    <t>90X0,4ML</t>
  </si>
  <si>
    <t>Azarga øyedr 10+5mg/ml</t>
  </si>
  <si>
    <t>10+5mg/ml</t>
  </si>
  <si>
    <t>Cosopt sine øyedr 20+5mg/ml</t>
  </si>
  <si>
    <t>20+5mg/ml</t>
  </si>
  <si>
    <t>DuoTrav øyedr 40mcg+5mg/ml</t>
  </si>
  <si>
    <t>3X2,5ML</t>
  </si>
  <si>
    <t>40mcg+5mg</t>
  </si>
  <si>
    <t>Xalatan øyedr 50mcg/ml</t>
  </si>
  <si>
    <t>50mcg/ml</t>
  </si>
  <si>
    <t>Lumigan øyedr 0,1mg/ml</t>
  </si>
  <si>
    <t>3X3ML</t>
  </si>
  <si>
    <t>0,1mg/ml</t>
  </si>
  <si>
    <t>Fluoresceinna Minim øyedr 20mg</t>
  </si>
  <si>
    <t>20X0,5ML</t>
  </si>
  <si>
    <t>Artelac øyedr</t>
  </si>
  <si>
    <t>Artelac øyedr endos</t>
  </si>
  <si>
    <t>60X0,5ML</t>
  </si>
  <si>
    <t>Hyprosan øyedr 3,2mg/ml</t>
  </si>
  <si>
    <t>3X10ML</t>
  </si>
  <si>
    <t>3,2mg/ml</t>
  </si>
  <si>
    <t>Oftagel øyegel 2,5mg/g endos</t>
  </si>
  <si>
    <t>30X0,5G</t>
  </si>
  <si>
    <t>2,5mg/g</t>
  </si>
  <si>
    <t>Simplex øyesalve</t>
  </si>
  <si>
    <t>5ML</t>
  </si>
  <si>
    <t>Viscotears øyegel  2mg/g endos</t>
  </si>
  <si>
    <t>30X0,6ML</t>
  </si>
  <si>
    <t>2mg/g</t>
  </si>
  <si>
    <t>Viscotears øyegel 2mg/g</t>
  </si>
  <si>
    <t>3X10G</t>
  </si>
  <si>
    <t>10G</t>
  </si>
  <si>
    <t>Kloramfenikol Minims øyedr 5mg</t>
  </si>
  <si>
    <t>Kloramfenikol san øyesalv 10mg</t>
  </si>
  <si>
    <t>4,3G</t>
  </si>
  <si>
    <t>10mg/g</t>
  </si>
  <si>
    <t>Kloramfenikol santen øyedr 5mg</t>
  </si>
  <si>
    <t>30X0,25ML</t>
  </si>
  <si>
    <t>Kloramfenikol tak øyedr 5mg/ml</t>
  </si>
  <si>
    <t>Kloramfenikol tak øyesalve 1%</t>
  </si>
  <si>
    <t>5G</t>
  </si>
  <si>
    <t>Naloxon braun inf/inj 0,4mg/ml</t>
  </si>
  <si>
    <t>0,4mg/ml</t>
  </si>
  <si>
    <t>Flumazenil aur inf/inj 0,1mg</t>
  </si>
  <si>
    <t>5X5MLAMP</t>
  </si>
  <si>
    <t>V03AB25</t>
  </si>
  <si>
    <t>Flumazenil ham inf/inj 0,1mg</t>
  </si>
  <si>
    <t>Lokelma pulv til mikst  5g</t>
  </si>
  <si>
    <t>30DOSEP</t>
  </si>
  <si>
    <t>5g</t>
  </si>
  <si>
    <t>V03AE10</t>
  </si>
  <si>
    <t>Lokelma pulv til mikst 10g</t>
  </si>
  <si>
    <t>10g</t>
  </si>
  <si>
    <t>Na kl braun t par 9mg/ml hgl</t>
  </si>
  <si>
    <t>20X20MLHGL</t>
  </si>
  <si>
    <t>Na kl braun t par br 9mg/ml MP</t>
  </si>
  <si>
    <t>9MG/ML</t>
  </si>
  <si>
    <t>20X5MLAMP</t>
  </si>
  <si>
    <t>Na kl fres t par br 9mg/ml pl</t>
  </si>
  <si>
    <t>Ster vann braun t par br MP</t>
  </si>
  <si>
    <t>Stipulert antall brukere</t>
  </si>
  <si>
    <t>*Med “veiledende pris” menes maksimal AUP per 1. mai 2026, fastsatt av Direktoratet for medisinske produkter (DMP)</t>
  </si>
  <si>
    <t>Prisskjema er delt inn i 4 faner. Dei tre første skal fyllast ut av tilbydar. Den fjerde fana er oppsummeringsark for berekning av tilbudssum til evaluering.</t>
  </si>
  <si>
    <t>Fane 3: Pakkepris Multidosepakking pr år, ut fra estimert volum og tilboden pris</t>
  </si>
  <si>
    <t>Tilbyder:</t>
  </si>
  <si>
    <t>Volum er basert på kjøpsstatistikk , men medfører ikkje kjøpsplikt</t>
  </si>
  <si>
    <t>Fane 2: Her blir tilboden sum estimert volum sett til 10% av celle D6. Deretter trekkast fra gjennomsnittleg rabatt</t>
  </si>
  <si>
    <t>Leverandør skal oppgi maksimal AUP per 1. mai 2026 og tilbudt rabattsats</t>
  </si>
  <si>
    <t>Rabattsats i prosent</t>
  </si>
  <si>
    <t>Tilbydar skal her fylle ut sin rabatt i prosent</t>
  </si>
  <si>
    <t xml:space="preserve"> L</t>
  </si>
  <si>
    <t>Antineoplastiske og immunmodulerende midler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</si>
</sst>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28"/>
      <color theme="1"/>
      <name val="Arial"/>
      <family val="2"/>
    </font>
    <font>
      <b/>
      <sz val="10"/>
      <name val="Arial"/>
      <family val="2"/>
    </font>
    <font>
      <sz val="26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/>
    <xf numFmtId="0" fontId="2" fillId="0" borderId="7" xfId="0" applyFont="1" applyBorder="1"/>
    <xf numFmtId="0" fontId="6" fillId="0" borderId="0" xfId="0" applyFont="1"/>
    <xf numFmtId="0" fontId="2" fillId="2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/>
    <xf numFmtId="4" fontId="2" fillId="0" borderId="0" xfId="0" applyNumberFormat="1" applyFont="1"/>
    <xf numFmtId="4" fontId="2" fillId="0" borderId="1" xfId="1" applyNumberFormat="1" applyFont="1" applyFill="1" applyBorder="1"/>
    <xf numFmtId="4" fontId="0" fillId="0" borderId="0" xfId="0" applyNumberFormat="1"/>
    <xf numFmtId="0" fontId="7" fillId="0" borderId="1" xfId="0" applyFont="1" applyBorder="1"/>
    <xf numFmtId="43" fontId="7" fillId="0" borderId="9" xfId="1" applyFont="1" applyFill="1" applyBorder="1"/>
    <xf numFmtId="43" fontId="2" fillId="2" borderId="1" xfId="1" applyFont="1" applyFill="1" applyBorder="1"/>
    <xf numFmtId="43" fontId="2" fillId="2" borderId="8" xfId="1" applyFont="1" applyFill="1" applyBorder="1"/>
    <xf numFmtId="10" fontId="7" fillId="0" borderId="1" xfId="0" applyNumberFormat="1" applyFont="1" applyBorder="1"/>
    <xf numFmtId="4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10" fontId="2" fillId="0" borderId="0" xfId="0" applyNumberFormat="1" applyFont="1"/>
    <xf numFmtId="0" fontId="2" fillId="4" borderId="3" xfId="0" applyFont="1" applyFill="1" applyBorder="1"/>
    <xf numFmtId="10" fontId="7" fillId="4" borderId="4" xfId="0" applyNumberFormat="1" applyFont="1" applyFill="1" applyBorder="1"/>
    <xf numFmtId="0" fontId="10" fillId="6" borderId="2" xfId="0" applyFont="1" applyFill="1" applyBorder="1"/>
    <xf numFmtId="0" fontId="10" fillId="6" borderId="3" xfId="0" applyFont="1" applyFill="1" applyBorder="1"/>
    <xf numFmtId="4" fontId="10" fillId="6" borderId="9" xfId="0" applyNumberFormat="1" applyFont="1" applyFill="1" applyBorder="1"/>
    <xf numFmtId="0" fontId="2" fillId="0" borderId="1" xfId="0" applyFont="1" applyBorder="1" applyAlignment="1">
      <alignment vertic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164" fontId="5" fillId="5" borderId="6" xfId="1" applyNumberFormat="1" applyFont="1" applyFill="1" applyBorder="1" applyAlignment="1" applyProtection="1">
      <alignment horizontal="left" vertical="center" wrapText="1"/>
    </xf>
    <xf numFmtId="2" fontId="5" fillId="5" borderId="6" xfId="1" applyNumberFormat="1" applyFont="1" applyFill="1" applyBorder="1" applyAlignment="1" applyProtection="1">
      <alignment horizontal="left" vertical="center" wrapText="1"/>
    </xf>
    <xf numFmtId="4" fontId="5" fillId="5" borderId="6" xfId="1" applyNumberFormat="1" applyFont="1" applyFill="1" applyBorder="1" applyAlignment="1" applyProtection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Protection="1"/>
    <xf numFmtId="9" fontId="2" fillId="0" borderId="0" xfId="3" applyFont="1" applyProtection="1"/>
    <xf numFmtId="2" fontId="2" fillId="0" borderId="0" xfId="1" applyNumberFormat="1" applyFont="1" applyProtection="1"/>
    <xf numFmtId="4" fontId="2" fillId="0" borderId="0" xfId="1" applyNumberFormat="1" applyFo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0" xfId="1" applyNumberFormat="1" applyFont="1" applyBorder="1" applyAlignment="1" applyProtection="1">
      <alignment wrapText="1"/>
    </xf>
    <xf numFmtId="9" fontId="2" fillId="0" borderId="0" xfId="3" applyFont="1" applyBorder="1" applyAlignment="1" applyProtection="1">
      <alignment wrapText="1"/>
    </xf>
    <xf numFmtId="2" fontId="2" fillId="0" borderId="0" xfId="1" applyNumberFormat="1" applyFont="1" applyBorder="1" applyAlignment="1" applyProtection="1">
      <alignment wrapText="1"/>
    </xf>
    <xf numFmtId="4" fontId="2" fillId="0" borderId="0" xfId="1" applyNumberFormat="1" applyFont="1" applyAlignment="1" applyProtection="1">
      <alignment wrapText="1"/>
    </xf>
    <xf numFmtId="9" fontId="2" fillId="0" borderId="0" xfId="3" applyFont="1" applyAlignment="1" applyProtection="1">
      <alignment wrapText="1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2" fontId="2" fillId="0" borderId="0" xfId="0" applyNumberFormat="1" applyFont="1"/>
    <xf numFmtId="9" fontId="5" fillId="5" borderId="6" xfId="3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0" xfId="0" applyNumberFormat="1" applyFont="1"/>
    <xf numFmtId="4" fontId="2" fillId="0" borderId="1" xfId="1" applyNumberFormat="1" applyFont="1" applyBorder="1" applyProtection="1"/>
    <xf numFmtId="0" fontId="7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4" fontId="2" fillId="0" borderId="3" xfId="1" applyNumberFormat="1" applyFont="1" applyFill="1" applyBorder="1" applyProtection="1"/>
    <xf numFmtId="9" fontId="2" fillId="0" borderId="3" xfId="3" applyFont="1" applyFill="1" applyBorder="1" applyProtection="1"/>
    <xf numFmtId="2" fontId="2" fillId="0" borderId="3" xfId="1" applyNumberFormat="1" applyFont="1" applyFill="1" applyBorder="1" applyProtection="1"/>
    <xf numFmtId="4" fontId="7" fillId="0" borderId="9" xfId="1" applyNumberFormat="1" applyFont="1" applyFill="1" applyBorder="1" applyProtection="1"/>
    <xf numFmtId="164" fontId="2" fillId="0" borderId="0" xfId="0" applyNumberFormat="1" applyFont="1"/>
    <xf numFmtId="43" fontId="2" fillId="3" borderId="1" xfId="1" applyFont="1" applyFill="1" applyBorder="1" applyProtection="1">
      <protection locked="0"/>
    </xf>
    <xf numFmtId="9" fontId="2" fillId="3" borderId="1" xfId="3" applyFont="1" applyFill="1" applyBorder="1" applyProtection="1">
      <protection locked="0"/>
    </xf>
    <xf numFmtId="9" fontId="2" fillId="3" borderId="1" xfId="0" applyNumberFormat="1" applyFont="1" applyFill="1" applyBorder="1" applyProtection="1">
      <protection locked="0"/>
    </xf>
    <xf numFmtId="44" fontId="2" fillId="3" borderId="1" xfId="2" applyFont="1" applyFill="1" applyBorder="1" applyProtection="1">
      <protection locked="0"/>
    </xf>
    <xf numFmtId="0" fontId="2" fillId="3" borderId="0" xfId="0" applyFont="1" applyFill="1" applyProtection="1">
      <protection locked="0"/>
    </xf>
  </cellXfs>
  <cellStyles count="4">
    <cellStyle name="Komma" xfId="1" builtinId="3"/>
    <cellStyle name="Normal" xfId="0" builtinId="0"/>
    <cellStyle name="Prosent" xfId="3" builtinId="5"/>
    <cellStyle name="Valuta" xfId="2" builtinId="4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5" formatCode="_-* #,##0.00_-;\-* #,##0.00_-;_-* &quot;-&quot;??_-;_-@_-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protection locked="1" hidden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A16:J493" totalsRowShown="0" headerRowDxfId="14" dataDxfId="12" headerRowBorderDxfId="13" tableBorderDxfId="11" totalsRowBorderDxfId="10">
  <sortState xmlns:xlrd2="http://schemas.microsoft.com/office/spreadsheetml/2017/richdata2" ref="A17:J493">
    <sortCondition ref="E17:E493"/>
  </sortState>
  <tableColumns count="10">
    <tableColumn id="1" xr3:uid="{00000000-0010-0000-0000-000001000000}" name="Varenr" dataDxfId="9"/>
    <tableColumn id="2" xr3:uid="{00000000-0010-0000-0000-000002000000}" name="Varenavn" dataDxfId="8"/>
    <tableColumn id="3" xr3:uid="{00000000-0010-0000-0000-000003000000}" name="Pakning størrelse" dataDxfId="7"/>
    <tableColumn id="4" xr3:uid="{00000000-0010-0000-0000-000004000000}" name="Enhet" dataDxfId="6"/>
    <tableColumn id="5" xr3:uid="{00000000-0010-0000-0000-000005000000}" name="ATC-kode" dataDxfId="5"/>
    <tableColumn id="11" xr3:uid="{D4DAB450-222D-4367-A0A6-831B2DED5EDB}" name="Estimert volum alle" dataDxfId="4" dataCellStyle="Komma"/>
    <tableColumn id="12" xr3:uid="{9DEB3033-8AE6-4985-A039-AB675BF2AE35}" name="Makspris AUP pr 1. mai 2026" dataDxfId="3" dataCellStyle="Komma"/>
    <tableColumn id="13" xr3:uid="{FFD3561A-A9B0-46A0-8A4F-70DFA98C55D0}" name="Rabattsats i prosent" dataDxfId="2" dataCellStyle="Prosent"/>
    <tableColumn id="14" xr3:uid="{B85A09D2-25E4-4F6A-A02D-393A2929C721}" name="Tilboden einingspris" dataDxfId="1" dataCellStyle="Komma">
      <calculatedColumnFormula>G17*(1-H17)</calculatedColumnFormula>
    </tableColumn>
    <tableColumn id="15" xr3:uid="{3CBEA37A-1668-4536-9E52-D54CB674AED9}" name="Estimert Volum x tilboden einingspris" dataDxfId="0" dataCellStyle="Komma">
      <calculatedColumnFormula>Tabell1[[#This Row],[Tilboden einingspris]]*Tabell1[[#This Row],[Estimert volum alle]]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5"/>
  <sheetViews>
    <sheetView tabSelected="1" workbookViewId="0">
      <selection activeCell="G18" sqref="G18"/>
    </sheetView>
  </sheetViews>
  <sheetFormatPr baseColWidth="10" defaultRowHeight="12.75" x14ac:dyDescent="0.2"/>
  <cols>
    <col min="1" max="1" width="10.140625" style="2" customWidth="1"/>
    <col min="2" max="2" width="30.28515625" style="2" bestFit="1" customWidth="1"/>
    <col min="3" max="3" width="13.7109375" style="36" customWidth="1"/>
    <col min="4" max="4" width="8.5703125" style="36" customWidth="1"/>
    <col min="5" max="5" width="16.42578125" style="36" customWidth="1"/>
    <col min="6" max="6" width="8.5703125" style="37" bestFit="1" customWidth="1"/>
    <col min="7" max="7" width="12.7109375" style="37" bestFit="1" customWidth="1"/>
    <col min="8" max="8" width="11.7109375" style="38" bestFit="1" customWidth="1"/>
    <col min="9" max="9" width="21.28515625" style="39" customWidth="1"/>
    <col min="10" max="10" width="12.7109375" style="40" customWidth="1"/>
    <col min="11" max="16384" width="11.42578125" style="2"/>
  </cols>
  <sheetData>
    <row r="1" spans="1:10" ht="34.5" x14ac:dyDescent="0.45">
      <c r="A1" s="35" t="s">
        <v>261</v>
      </c>
    </row>
    <row r="3" spans="1:10" ht="18" x14ac:dyDescent="0.25">
      <c r="A3" s="41" t="s">
        <v>1124</v>
      </c>
      <c r="B3" s="41"/>
      <c r="C3" s="42"/>
      <c r="D3" s="42"/>
      <c r="E3" s="42"/>
    </row>
    <row r="4" spans="1:10" ht="18" x14ac:dyDescent="0.25">
      <c r="A4" s="41" t="s">
        <v>258</v>
      </c>
      <c r="B4" s="41"/>
      <c r="C4" s="42"/>
      <c r="D4" s="42"/>
      <c r="E4" s="42"/>
    </row>
    <row r="5" spans="1:10" ht="18" x14ac:dyDescent="0.25">
      <c r="A5" s="41" t="s">
        <v>225</v>
      </c>
      <c r="B5" s="41"/>
      <c r="C5" s="42"/>
      <c r="D5" s="42"/>
      <c r="E5" s="42"/>
    </row>
    <row r="7" spans="1:10" s="10" customFormat="1" ht="63.75" x14ac:dyDescent="0.2">
      <c r="A7" s="9" t="s">
        <v>226</v>
      </c>
      <c r="B7" s="9" t="s">
        <v>230</v>
      </c>
      <c r="C7" s="43" t="s">
        <v>231</v>
      </c>
      <c r="D7" s="43"/>
      <c r="E7" s="9" t="s">
        <v>1129</v>
      </c>
      <c r="F7" s="44"/>
      <c r="G7" s="44"/>
      <c r="H7" s="45"/>
      <c r="I7" s="46"/>
      <c r="J7" s="47"/>
    </row>
    <row r="8" spans="1:10" s="10" customFormat="1" ht="40.9" customHeight="1" x14ac:dyDescent="0.2">
      <c r="A8" s="9" t="s">
        <v>227</v>
      </c>
      <c r="B8" s="9" t="s">
        <v>232</v>
      </c>
      <c r="C8" s="9" t="s">
        <v>231</v>
      </c>
      <c r="D8" s="9"/>
      <c r="E8" s="9" t="s">
        <v>235</v>
      </c>
      <c r="H8" s="48"/>
      <c r="I8" s="49"/>
      <c r="J8" s="50"/>
    </row>
    <row r="9" spans="1:10" s="10" customFormat="1" ht="51" x14ac:dyDescent="0.2">
      <c r="A9" s="9" t="s">
        <v>228</v>
      </c>
      <c r="B9" s="9" t="s">
        <v>233</v>
      </c>
      <c r="C9" s="9" t="s">
        <v>231</v>
      </c>
      <c r="D9" s="9"/>
      <c r="E9" s="9" t="s">
        <v>251</v>
      </c>
      <c r="H9" s="48"/>
      <c r="I9" s="49"/>
      <c r="J9" s="50"/>
    </row>
    <row r="10" spans="1:10" s="10" customFormat="1" ht="65.45" customHeight="1" x14ac:dyDescent="0.2">
      <c r="A10" s="9" t="s">
        <v>229</v>
      </c>
      <c r="B10" s="9" t="s">
        <v>234</v>
      </c>
      <c r="C10" s="9" t="s">
        <v>263</v>
      </c>
      <c r="D10" s="9"/>
      <c r="E10" s="9" t="s">
        <v>264</v>
      </c>
      <c r="H10" s="48"/>
      <c r="I10" s="49"/>
      <c r="J10" s="50"/>
    </row>
    <row r="11" spans="1:10" x14ac:dyDescent="0.2">
      <c r="C11" s="2"/>
      <c r="D11" s="2"/>
      <c r="E11" s="2"/>
      <c r="F11" s="2"/>
      <c r="G11" s="2"/>
      <c r="I11" s="51"/>
      <c r="J11" s="12"/>
    </row>
    <row r="12" spans="1:10" x14ac:dyDescent="0.2">
      <c r="A12" s="2" t="s">
        <v>253</v>
      </c>
      <c r="C12" s="2"/>
      <c r="D12" s="2"/>
      <c r="E12" s="2"/>
      <c r="F12" s="2"/>
      <c r="G12" s="2"/>
      <c r="I12" s="51"/>
      <c r="J12" s="12"/>
    </row>
    <row r="13" spans="1:10" x14ac:dyDescent="0.2">
      <c r="A13" s="2" t="s">
        <v>1127</v>
      </c>
      <c r="C13" s="2"/>
      <c r="D13" s="2"/>
      <c r="E13" s="2"/>
      <c r="F13" s="2"/>
      <c r="G13" s="2"/>
      <c r="I13" s="51"/>
      <c r="J13" s="12"/>
    </row>
    <row r="14" spans="1:10" x14ac:dyDescent="0.2">
      <c r="A14" s="2" t="s">
        <v>239</v>
      </c>
    </row>
    <row r="16" spans="1:10" s="53" customFormat="1" ht="51" x14ac:dyDescent="0.25">
      <c r="A16" s="30" t="s">
        <v>0</v>
      </c>
      <c r="B16" s="31" t="s">
        <v>1</v>
      </c>
      <c r="C16" s="31" t="s">
        <v>240</v>
      </c>
      <c r="D16" s="31" t="s">
        <v>2</v>
      </c>
      <c r="E16" s="31" t="s">
        <v>3</v>
      </c>
      <c r="F16" s="32" t="s">
        <v>195</v>
      </c>
      <c r="G16" s="32" t="s">
        <v>262</v>
      </c>
      <c r="H16" s="52" t="s">
        <v>1130</v>
      </c>
      <c r="I16" s="33" t="s">
        <v>196</v>
      </c>
      <c r="J16" s="34" t="s">
        <v>254</v>
      </c>
    </row>
    <row r="17" spans="1:10" x14ac:dyDescent="0.2">
      <c r="A17" s="2">
        <v>425288</v>
      </c>
      <c r="B17" s="2" t="s">
        <v>265</v>
      </c>
      <c r="C17" s="2" t="s">
        <v>266</v>
      </c>
      <c r="D17" s="2" t="s">
        <v>267</v>
      </c>
      <c r="E17" s="2" t="s">
        <v>111</v>
      </c>
      <c r="F17" s="54">
        <v>215</v>
      </c>
      <c r="G17" s="64"/>
      <c r="H17" s="65"/>
      <c r="I17" s="55">
        <f t="shared" ref="I17:I80" si="0">G17*(1-H17)</f>
        <v>0</v>
      </c>
      <c r="J17" s="55">
        <f>Tabell1[[#This Row],[Tilboden einingspris]]*Tabell1[[#This Row],[Estimert volum alle]]</f>
        <v>0</v>
      </c>
    </row>
    <row r="18" spans="1:10" x14ac:dyDescent="0.2">
      <c r="A18" s="2">
        <v>428133</v>
      </c>
      <c r="B18" s="2" t="s">
        <v>265</v>
      </c>
      <c r="C18" s="2" t="s">
        <v>268</v>
      </c>
      <c r="D18" s="2" t="s">
        <v>267</v>
      </c>
      <c r="E18" s="2" t="s">
        <v>111</v>
      </c>
      <c r="F18" s="54">
        <v>123</v>
      </c>
      <c r="G18" s="64"/>
      <c r="H18" s="65"/>
      <c r="I18" s="55">
        <f t="shared" si="0"/>
        <v>0</v>
      </c>
      <c r="J18" s="55">
        <f>Tabell1[[#This Row],[Tilboden einingspris]]*Tabell1[[#This Row],[Estimert volum alle]]</f>
        <v>0</v>
      </c>
    </row>
    <row r="19" spans="1:10" x14ac:dyDescent="0.2">
      <c r="A19" s="2">
        <v>537877</v>
      </c>
      <c r="B19" s="2" t="s">
        <v>269</v>
      </c>
      <c r="C19" s="2" t="s">
        <v>270</v>
      </c>
      <c r="D19" s="2" t="s">
        <v>271</v>
      </c>
      <c r="E19" s="2" t="s">
        <v>124</v>
      </c>
      <c r="F19" s="54">
        <v>38</v>
      </c>
      <c r="G19" s="64"/>
      <c r="H19" s="65"/>
      <c r="I19" s="55">
        <f t="shared" si="0"/>
        <v>0</v>
      </c>
      <c r="J19" s="55">
        <f>Tabell1[[#This Row],[Tilboden einingspris]]*Tabell1[[#This Row],[Estimert volum alle]]</f>
        <v>0</v>
      </c>
    </row>
    <row r="20" spans="1:10" x14ac:dyDescent="0.2">
      <c r="A20" s="2">
        <v>131319</v>
      </c>
      <c r="B20" s="2" t="s">
        <v>272</v>
      </c>
      <c r="C20" s="2" t="s">
        <v>273</v>
      </c>
      <c r="D20" s="2" t="s">
        <v>271</v>
      </c>
      <c r="E20" s="2" t="s">
        <v>37</v>
      </c>
      <c r="F20" s="54">
        <v>232</v>
      </c>
      <c r="G20" s="64"/>
      <c r="H20" s="65"/>
      <c r="I20" s="55">
        <f t="shared" si="0"/>
        <v>0</v>
      </c>
      <c r="J20" s="55">
        <f>Tabell1[[#This Row],[Tilboden einingspris]]*Tabell1[[#This Row],[Estimert volum alle]]</f>
        <v>0</v>
      </c>
    </row>
    <row r="21" spans="1:10" x14ac:dyDescent="0.2">
      <c r="A21" s="2">
        <v>10866</v>
      </c>
      <c r="B21" s="2" t="s">
        <v>274</v>
      </c>
      <c r="C21" s="2" t="s">
        <v>275</v>
      </c>
      <c r="D21" s="2" t="s">
        <v>276</v>
      </c>
      <c r="E21" s="2" t="s">
        <v>71</v>
      </c>
      <c r="F21" s="54">
        <v>116</v>
      </c>
      <c r="G21" s="64"/>
      <c r="H21" s="65"/>
      <c r="I21" s="55">
        <f t="shared" si="0"/>
        <v>0</v>
      </c>
      <c r="J21" s="55">
        <f>Tabell1[[#This Row],[Tilboden einingspris]]*Tabell1[[#This Row],[Estimert volum alle]]</f>
        <v>0</v>
      </c>
    </row>
    <row r="22" spans="1:10" x14ac:dyDescent="0.2">
      <c r="A22" s="2">
        <v>119587</v>
      </c>
      <c r="B22" s="2" t="s">
        <v>277</v>
      </c>
      <c r="C22" s="2" t="s">
        <v>278</v>
      </c>
      <c r="D22" s="2" t="s">
        <v>279</v>
      </c>
      <c r="E22" s="2" t="s">
        <v>133</v>
      </c>
      <c r="F22" s="54">
        <v>184</v>
      </c>
      <c r="G22" s="64"/>
      <c r="H22" s="65"/>
      <c r="I22" s="55">
        <f t="shared" si="0"/>
        <v>0</v>
      </c>
      <c r="J22" s="55">
        <f>Tabell1[[#This Row],[Tilboden einingspris]]*Tabell1[[#This Row],[Estimert volum alle]]</f>
        <v>0</v>
      </c>
    </row>
    <row r="23" spans="1:10" x14ac:dyDescent="0.2">
      <c r="A23" s="2">
        <v>528267</v>
      </c>
      <c r="B23" s="2" t="s">
        <v>280</v>
      </c>
      <c r="C23" s="2" t="s">
        <v>270</v>
      </c>
      <c r="D23" s="2" t="s">
        <v>271</v>
      </c>
      <c r="E23" s="2" t="s">
        <v>133</v>
      </c>
      <c r="F23" s="54">
        <v>20</v>
      </c>
      <c r="G23" s="64"/>
      <c r="H23" s="65"/>
      <c r="I23" s="55">
        <f t="shared" si="0"/>
        <v>0</v>
      </c>
      <c r="J23" s="55">
        <f>Tabell1[[#This Row],[Tilboden einingspris]]*Tabell1[[#This Row],[Estimert volum alle]]</f>
        <v>0</v>
      </c>
    </row>
    <row r="24" spans="1:10" x14ac:dyDescent="0.2">
      <c r="A24" s="2">
        <v>555325</v>
      </c>
      <c r="B24" s="2" t="s">
        <v>281</v>
      </c>
      <c r="C24" s="2" t="s">
        <v>282</v>
      </c>
      <c r="D24" s="2" t="s">
        <v>283</v>
      </c>
      <c r="E24" s="2" t="s">
        <v>92</v>
      </c>
      <c r="F24" s="54">
        <v>43</v>
      </c>
      <c r="G24" s="64"/>
      <c r="H24" s="65"/>
      <c r="I24" s="55">
        <f t="shared" si="0"/>
        <v>0</v>
      </c>
      <c r="J24" s="55">
        <f>Tabell1[[#This Row],[Tilboden einingspris]]*Tabell1[[#This Row],[Estimert volum alle]]</f>
        <v>0</v>
      </c>
    </row>
    <row r="25" spans="1:10" x14ac:dyDescent="0.2">
      <c r="A25" s="2">
        <v>533489</v>
      </c>
      <c r="B25" s="2" t="s">
        <v>284</v>
      </c>
      <c r="C25" s="2" t="s">
        <v>285</v>
      </c>
      <c r="D25" s="2" t="s">
        <v>286</v>
      </c>
      <c r="E25" s="2" t="s">
        <v>160</v>
      </c>
      <c r="F25" s="54">
        <v>40</v>
      </c>
      <c r="G25" s="64"/>
      <c r="H25" s="65"/>
      <c r="I25" s="55">
        <f t="shared" si="0"/>
        <v>0</v>
      </c>
      <c r="J25" s="55">
        <f>Tabell1[[#This Row],[Tilboden einingspris]]*Tabell1[[#This Row],[Estimert volum alle]]</f>
        <v>0</v>
      </c>
    </row>
    <row r="26" spans="1:10" x14ac:dyDescent="0.2">
      <c r="A26" s="2">
        <v>171056</v>
      </c>
      <c r="B26" s="2" t="s">
        <v>287</v>
      </c>
      <c r="C26" s="2" t="s">
        <v>288</v>
      </c>
      <c r="D26" s="2" t="s">
        <v>289</v>
      </c>
      <c r="E26" s="2" t="s">
        <v>160</v>
      </c>
      <c r="F26" s="54">
        <v>4</v>
      </c>
      <c r="G26" s="64"/>
      <c r="H26" s="65"/>
      <c r="I26" s="55">
        <f t="shared" si="0"/>
        <v>0</v>
      </c>
      <c r="J26" s="55">
        <f>Tabell1[[#This Row],[Tilboden einingspris]]*Tabell1[[#This Row],[Estimert volum alle]]</f>
        <v>0</v>
      </c>
    </row>
    <row r="27" spans="1:10" x14ac:dyDescent="0.2">
      <c r="A27" s="2">
        <v>80897</v>
      </c>
      <c r="B27" s="2" t="s">
        <v>290</v>
      </c>
      <c r="C27" s="2" t="s">
        <v>291</v>
      </c>
      <c r="D27" s="2" t="s">
        <v>292</v>
      </c>
      <c r="E27" s="2" t="s">
        <v>38</v>
      </c>
      <c r="F27" s="54">
        <v>50</v>
      </c>
      <c r="G27" s="64"/>
      <c r="H27" s="65"/>
      <c r="I27" s="55">
        <f t="shared" si="0"/>
        <v>0</v>
      </c>
      <c r="J27" s="55">
        <f>Tabell1[[#This Row],[Tilboden einingspris]]*Tabell1[[#This Row],[Estimert volum alle]]</f>
        <v>0</v>
      </c>
    </row>
    <row r="28" spans="1:10" x14ac:dyDescent="0.2">
      <c r="A28" s="2">
        <v>36541</v>
      </c>
      <c r="B28" s="2" t="s">
        <v>293</v>
      </c>
      <c r="C28" s="2" t="s">
        <v>294</v>
      </c>
      <c r="D28" s="2" t="s">
        <v>295</v>
      </c>
      <c r="E28" s="2" t="s">
        <v>38</v>
      </c>
      <c r="F28" s="54">
        <v>64</v>
      </c>
      <c r="G28" s="64"/>
      <c r="H28" s="65"/>
      <c r="I28" s="55">
        <f t="shared" si="0"/>
        <v>0</v>
      </c>
      <c r="J28" s="55">
        <f>Tabell1[[#This Row],[Tilboden einingspris]]*Tabell1[[#This Row],[Estimert volum alle]]</f>
        <v>0</v>
      </c>
    </row>
    <row r="29" spans="1:10" x14ac:dyDescent="0.2">
      <c r="A29" s="2">
        <v>152082</v>
      </c>
      <c r="B29" s="2" t="s">
        <v>296</v>
      </c>
      <c r="C29" s="2" t="s">
        <v>270</v>
      </c>
      <c r="D29" s="2" t="s">
        <v>297</v>
      </c>
      <c r="E29" s="2" t="s">
        <v>38</v>
      </c>
      <c r="F29" s="54">
        <v>29</v>
      </c>
      <c r="G29" s="64"/>
      <c r="H29" s="65"/>
      <c r="I29" s="55">
        <f t="shared" si="0"/>
        <v>0</v>
      </c>
      <c r="J29" s="55">
        <f>Tabell1[[#This Row],[Tilboden einingspris]]*Tabell1[[#This Row],[Estimert volum alle]]</f>
        <v>0</v>
      </c>
    </row>
    <row r="30" spans="1:10" x14ac:dyDescent="0.2">
      <c r="A30" s="2">
        <v>64956</v>
      </c>
      <c r="B30" s="2" t="s">
        <v>298</v>
      </c>
      <c r="C30" s="2" t="s">
        <v>299</v>
      </c>
      <c r="D30" s="2" t="s">
        <v>300</v>
      </c>
      <c r="E30" s="2" t="s">
        <v>86</v>
      </c>
      <c r="F30" s="54">
        <v>40</v>
      </c>
      <c r="G30" s="64"/>
      <c r="H30" s="65"/>
      <c r="I30" s="55">
        <f t="shared" si="0"/>
        <v>0</v>
      </c>
      <c r="J30" s="55">
        <f>Tabell1[[#This Row],[Tilboden einingspris]]*Tabell1[[#This Row],[Estimert volum alle]]</f>
        <v>0</v>
      </c>
    </row>
    <row r="31" spans="1:10" x14ac:dyDescent="0.2">
      <c r="A31" s="2">
        <v>372272</v>
      </c>
      <c r="B31" s="2" t="s">
        <v>301</v>
      </c>
      <c r="C31" s="2" t="s">
        <v>302</v>
      </c>
      <c r="D31" s="2" t="s">
        <v>303</v>
      </c>
      <c r="E31" s="2" t="s">
        <v>156</v>
      </c>
      <c r="F31" s="54">
        <v>131</v>
      </c>
      <c r="G31" s="64"/>
      <c r="H31" s="65"/>
      <c r="I31" s="55">
        <f t="shared" si="0"/>
        <v>0</v>
      </c>
      <c r="J31" s="55">
        <f>Tabell1[[#This Row],[Tilboden einingspris]]*Tabell1[[#This Row],[Estimert volum alle]]</f>
        <v>0</v>
      </c>
    </row>
    <row r="32" spans="1:10" x14ac:dyDescent="0.2">
      <c r="A32" s="2">
        <v>122295</v>
      </c>
      <c r="B32" s="2" t="s">
        <v>304</v>
      </c>
      <c r="C32" s="2" t="s">
        <v>302</v>
      </c>
      <c r="D32" s="2" t="s">
        <v>305</v>
      </c>
      <c r="E32" s="2" t="s">
        <v>156</v>
      </c>
      <c r="F32" s="54">
        <v>20</v>
      </c>
      <c r="G32" s="64"/>
      <c r="H32" s="65"/>
      <c r="I32" s="55">
        <f t="shared" si="0"/>
        <v>0</v>
      </c>
      <c r="J32" s="55">
        <f>Tabell1[[#This Row],[Tilboden einingspris]]*Tabell1[[#This Row],[Estimert volum alle]]</f>
        <v>0</v>
      </c>
    </row>
    <row r="33" spans="1:10" x14ac:dyDescent="0.2">
      <c r="A33" s="2">
        <v>458078</v>
      </c>
      <c r="B33" s="2" t="s">
        <v>306</v>
      </c>
      <c r="C33" s="2" t="s">
        <v>307</v>
      </c>
      <c r="D33" s="2" t="s">
        <v>303</v>
      </c>
      <c r="E33" s="2" t="s">
        <v>156</v>
      </c>
      <c r="F33" s="54">
        <v>11</v>
      </c>
      <c r="G33" s="64"/>
      <c r="H33" s="65"/>
      <c r="I33" s="55">
        <f t="shared" si="0"/>
        <v>0</v>
      </c>
      <c r="J33" s="55">
        <f>Tabell1[[#This Row],[Tilboden einingspris]]*Tabell1[[#This Row],[Estimert volum alle]]</f>
        <v>0</v>
      </c>
    </row>
    <row r="34" spans="1:10" x14ac:dyDescent="0.2">
      <c r="A34" s="2">
        <v>528884</v>
      </c>
      <c r="B34" s="2" t="s">
        <v>308</v>
      </c>
      <c r="C34" s="2" t="s">
        <v>307</v>
      </c>
      <c r="D34" s="2" t="s">
        <v>305</v>
      </c>
      <c r="E34" s="2" t="s">
        <v>156</v>
      </c>
      <c r="F34" s="54">
        <v>29</v>
      </c>
      <c r="G34" s="64"/>
      <c r="H34" s="65"/>
      <c r="I34" s="55">
        <f t="shared" si="0"/>
        <v>0</v>
      </c>
      <c r="J34" s="55">
        <f>Tabell1[[#This Row],[Tilboden einingspris]]*Tabell1[[#This Row],[Estimert volum alle]]</f>
        <v>0</v>
      </c>
    </row>
    <row r="35" spans="1:10" x14ac:dyDescent="0.2">
      <c r="A35" s="2">
        <v>99529</v>
      </c>
      <c r="B35" s="2" t="s">
        <v>308</v>
      </c>
      <c r="C35" s="2" t="s">
        <v>270</v>
      </c>
      <c r="D35" s="2" t="s">
        <v>305</v>
      </c>
      <c r="E35" s="2" t="s">
        <v>156</v>
      </c>
      <c r="F35" s="54">
        <v>6</v>
      </c>
      <c r="G35" s="64"/>
      <c r="H35" s="65"/>
      <c r="I35" s="55">
        <f t="shared" si="0"/>
        <v>0</v>
      </c>
      <c r="J35" s="55">
        <f>Tabell1[[#This Row],[Tilboden einingspris]]*Tabell1[[#This Row],[Estimert volum alle]]</f>
        <v>0</v>
      </c>
    </row>
    <row r="36" spans="1:10" x14ac:dyDescent="0.2">
      <c r="A36" s="2">
        <v>582389</v>
      </c>
      <c r="B36" s="2" t="s">
        <v>309</v>
      </c>
      <c r="C36" s="2" t="s">
        <v>310</v>
      </c>
      <c r="D36" s="2" t="s">
        <v>279</v>
      </c>
      <c r="E36" s="2" t="s">
        <v>18</v>
      </c>
      <c r="F36" s="54">
        <v>111</v>
      </c>
      <c r="G36" s="64"/>
      <c r="H36" s="65"/>
      <c r="I36" s="55">
        <f t="shared" si="0"/>
        <v>0</v>
      </c>
      <c r="J36" s="55">
        <f>Tabell1[[#This Row],[Tilboden einingspris]]*Tabell1[[#This Row],[Estimert volum alle]]</f>
        <v>0</v>
      </c>
    </row>
    <row r="37" spans="1:10" x14ac:dyDescent="0.2">
      <c r="A37" s="2">
        <v>32599</v>
      </c>
      <c r="B37" s="2" t="s">
        <v>311</v>
      </c>
      <c r="C37" s="2" t="s">
        <v>312</v>
      </c>
      <c r="D37" s="2" t="s">
        <v>313</v>
      </c>
      <c r="E37" s="2" t="s">
        <v>18</v>
      </c>
      <c r="F37" s="54">
        <v>17</v>
      </c>
      <c r="G37" s="64"/>
      <c r="H37" s="65"/>
      <c r="I37" s="55">
        <f t="shared" si="0"/>
        <v>0</v>
      </c>
      <c r="J37" s="55">
        <f>Tabell1[[#This Row],[Tilboden einingspris]]*Tabell1[[#This Row],[Estimert volum alle]]</f>
        <v>0</v>
      </c>
    </row>
    <row r="38" spans="1:10" x14ac:dyDescent="0.2">
      <c r="A38" s="2">
        <v>51631</v>
      </c>
      <c r="B38" s="2" t="s">
        <v>314</v>
      </c>
      <c r="C38" s="2" t="s">
        <v>294</v>
      </c>
      <c r="D38" s="2" t="s">
        <v>315</v>
      </c>
      <c r="E38" s="2" t="s">
        <v>23</v>
      </c>
      <c r="F38" s="54">
        <v>725</v>
      </c>
      <c r="G38" s="64"/>
      <c r="H38" s="65"/>
      <c r="I38" s="55">
        <f t="shared" si="0"/>
        <v>0</v>
      </c>
      <c r="J38" s="55">
        <f>Tabell1[[#This Row],[Tilboden einingspris]]*Tabell1[[#This Row],[Estimert volum alle]]</f>
        <v>0</v>
      </c>
    </row>
    <row r="39" spans="1:10" x14ac:dyDescent="0.2">
      <c r="A39" s="2">
        <v>19828</v>
      </c>
      <c r="B39" s="2" t="s">
        <v>316</v>
      </c>
      <c r="C39" s="2" t="s">
        <v>317</v>
      </c>
      <c r="D39" s="2" t="s">
        <v>318</v>
      </c>
      <c r="E39" s="2" t="s">
        <v>105</v>
      </c>
      <c r="F39" s="54">
        <v>236</v>
      </c>
      <c r="G39" s="64"/>
      <c r="H39" s="65"/>
      <c r="I39" s="55">
        <f t="shared" si="0"/>
        <v>0</v>
      </c>
      <c r="J39" s="55">
        <f>Tabell1[[#This Row],[Tilboden einingspris]]*Tabell1[[#This Row],[Estimert volum alle]]</f>
        <v>0</v>
      </c>
    </row>
    <row r="40" spans="1:10" x14ac:dyDescent="0.2">
      <c r="A40" s="2">
        <v>430120</v>
      </c>
      <c r="B40" s="2" t="s">
        <v>319</v>
      </c>
      <c r="C40" s="2" t="s">
        <v>320</v>
      </c>
      <c r="D40" s="2" t="s">
        <v>283</v>
      </c>
      <c r="E40" s="2" t="s">
        <v>13</v>
      </c>
      <c r="F40" s="54">
        <v>476</v>
      </c>
      <c r="G40" s="64"/>
      <c r="H40" s="65"/>
      <c r="I40" s="55">
        <f t="shared" si="0"/>
        <v>0</v>
      </c>
      <c r="J40" s="55">
        <f>Tabell1[[#This Row],[Tilboden einingspris]]*Tabell1[[#This Row],[Estimert volum alle]]</f>
        <v>0</v>
      </c>
    </row>
    <row r="41" spans="1:10" x14ac:dyDescent="0.2">
      <c r="A41" s="2">
        <v>27773</v>
      </c>
      <c r="B41" s="2" t="s">
        <v>321</v>
      </c>
      <c r="C41" s="2" t="s">
        <v>322</v>
      </c>
      <c r="D41" s="2" t="s">
        <v>283</v>
      </c>
      <c r="E41" s="2" t="s">
        <v>13</v>
      </c>
      <c r="F41" s="54">
        <v>81</v>
      </c>
      <c r="G41" s="64"/>
      <c r="H41" s="65"/>
      <c r="I41" s="55">
        <f t="shared" si="0"/>
        <v>0</v>
      </c>
      <c r="J41" s="55">
        <f>Tabell1[[#This Row],[Tilboden einingspris]]*Tabell1[[#This Row],[Estimert volum alle]]</f>
        <v>0</v>
      </c>
    </row>
    <row r="42" spans="1:10" x14ac:dyDescent="0.2">
      <c r="A42" s="2">
        <v>15461</v>
      </c>
      <c r="B42" s="2" t="s">
        <v>323</v>
      </c>
      <c r="C42" s="2" t="s">
        <v>320</v>
      </c>
      <c r="D42" s="2" t="s">
        <v>283</v>
      </c>
      <c r="E42" s="2" t="s">
        <v>13</v>
      </c>
      <c r="F42" s="54">
        <v>11</v>
      </c>
      <c r="G42" s="64"/>
      <c r="H42" s="65"/>
      <c r="I42" s="55">
        <f t="shared" si="0"/>
        <v>0</v>
      </c>
      <c r="J42" s="55">
        <f>Tabell1[[#This Row],[Tilboden einingspris]]*Tabell1[[#This Row],[Estimert volum alle]]</f>
        <v>0</v>
      </c>
    </row>
    <row r="43" spans="1:10" x14ac:dyDescent="0.2">
      <c r="A43" s="2">
        <v>136747</v>
      </c>
      <c r="B43" s="2" t="s">
        <v>324</v>
      </c>
      <c r="C43" s="2" t="s">
        <v>325</v>
      </c>
      <c r="D43" s="2" t="s">
        <v>326</v>
      </c>
      <c r="E43" s="2" t="s">
        <v>120</v>
      </c>
      <c r="F43" s="54">
        <v>18</v>
      </c>
      <c r="G43" s="64"/>
      <c r="H43" s="65"/>
      <c r="I43" s="55">
        <f t="shared" si="0"/>
        <v>0</v>
      </c>
      <c r="J43" s="55">
        <f>Tabell1[[#This Row],[Tilboden einingspris]]*Tabell1[[#This Row],[Estimert volum alle]]</f>
        <v>0</v>
      </c>
    </row>
    <row r="44" spans="1:10" x14ac:dyDescent="0.2">
      <c r="A44" s="2">
        <v>331157</v>
      </c>
      <c r="B44" s="2" t="s">
        <v>327</v>
      </c>
      <c r="C44" s="2" t="s">
        <v>328</v>
      </c>
      <c r="D44" s="2" t="s">
        <v>283</v>
      </c>
      <c r="E44" s="2" t="s">
        <v>159</v>
      </c>
      <c r="F44" s="54">
        <v>48</v>
      </c>
      <c r="G44" s="64"/>
      <c r="H44" s="65"/>
      <c r="I44" s="55">
        <f t="shared" si="0"/>
        <v>0</v>
      </c>
      <c r="J44" s="55">
        <f>Tabell1[[#This Row],[Tilboden einingspris]]*Tabell1[[#This Row],[Estimert volum alle]]</f>
        <v>0</v>
      </c>
    </row>
    <row r="45" spans="1:10" x14ac:dyDescent="0.2">
      <c r="A45" s="2">
        <v>350976</v>
      </c>
      <c r="B45" s="2" t="s">
        <v>329</v>
      </c>
      <c r="C45" s="2" t="s">
        <v>288</v>
      </c>
      <c r="D45" s="2" t="s">
        <v>283</v>
      </c>
      <c r="E45" s="2" t="s">
        <v>166</v>
      </c>
      <c r="F45" s="54">
        <v>61</v>
      </c>
      <c r="G45" s="64"/>
      <c r="H45" s="65"/>
      <c r="I45" s="55">
        <f t="shared" si="0"/>
        <v>0</v>
      </c>
      <c r="J45" s="55">
        <f>Tabell1[[#This Row],[Tilboden einingspris]]*Tabell1[[#This Row],[Estimert volum alle]]</f>
        <v>0</v>
      </c>
    </row>
    <row r="46" spans="1:10" x14ac:dyDescent="0.2">
      <c r="A46" s="2">
        <v>23006</v>
      </c>
      <c r="B46" s="2" t="s">
        <v>330</v>
      </c>
      <c r="C46" s="2" t="s">
        <v>331</v>
      </c>
      <c r="D46" s="2" t="s">
        <v>283</v>
      </c>
      <c r="E46" s="2" t="s">
        <v>14</v>
      </c>
      <c r="F46" s="54">
        <v>20</v>
      </c>
      <c r="G46" s="64"/>
      <c r="H46" s="65"/>
      <c r="I46" s="55">
        <f t="shared" si="0"/>
        <v>0</v>
      </c>
      <c r="J46" s="55">
        <f>Tabell1[[#This Row],[Tilboden einingspris]]*Tabell1[[#This Row],[Estimert volum alle]]</f>
        <v>0</v>
      </c>
    </row>
    <row r="47" spans="1:10" x14ac:dyDescent="0.2">
      <c r="A47" s="2">
        <v>22976</v>
      </c>
      <c r="B47" s="2" t="s">
        <v>330</v>
      </c>
      <c r="C47" s="2" t="s">
        <v>332</v>
      </c>
      <c r="D47" s="2" t="s">
        <v>283</v>
      </c>
      <c r="E47" s="2" t="s">
        <v>14</v>
      </c>
      <c r="F47" s="54">
        <v>9</v>
      </c>
      <c r="G47" s="64"/>
      <c r="H47" s="65"/>
      <c r="I47" s="55">
        <f t="shared" si="0"/>
        <v>0</v>
      </c>
      <c r="J47" s="55">
        <f>Tabell1[[#This Row],[Tilboden einingspris]]*Tabell1[[#This Row],[Estimert volum alle]]</f>
        <v>0</v>
      </c>
    </row>
    <row r="48" spans="1:10" x14ac:dyDescent="0.2">
      <c r="A48" s="2">
        <v>137349</v>
      </c>
      <c r="B48" s="2" t="s">
        <v>333</v>
      </c>
      <c r="C48" s="2" t="s">
        <v>325</v>
      </c>
      <c r="D48" s="2" t="s">
        <v>283</v>
      </c>
      <c r="E48" s="2" t="s">
        <v>108</v>
      </c>
      <c r="F48" s="54">
        <v>110</v>
      </c>
      <c r="G48" s="64"/>
      <c r="H48" s="65"/>
      <c r="I48" s="55">
        <f t="shared" si="0"/>
        <v>0</v>
      </c>
      <c r="J48" s="55">
        <f>Tabell1[[#This Row],[Tilboden einingspris]]*Tabell1[[#This Row],[Estimert volum alle]]</f>
        <v>0</v>
      </c>
    </row>
    <row r="49" spans="1:10" x14ac:dyDescent="0.2">
      <c r="A49" s="2">
        <v>451069</v>
      </c>
      <c r="B49" s="2" t="s">
        <v>333</v>
      </c>
      <c r="C49" s="2" t="s">
        <v>334</v>
      </c>
      <c r="D49" s="2" t="s">
        <v>283</v>
      </c>
      <c r="E49" s="2" t="s">
        <v>108</v>
      </c>
      <c r="F49" s="54">
        <v>70</v>
      </c>
      <c r="G49" s="64"/>
      <c r="H49" s="65"/>
      <c r="I49" s="55">
        <f t="shared" si="0"/>
        <v>0</v>
      </c>
      <c r="J49" s="55">
        <f>Tabell1[[#This Row],[Tilboden einingspris]]*Tabell1[[#This Row],[Estimert volum alle]]</f>
        <v>0</v>
      </c>
    </row>
    <row r="50" spans="1:10" x14ac:dyDescent="0.2">
      <c r="A50" s="2">
        <v>503645</v>
      </c>
      <c r="B50" s="2" t="s">
        <v>335</v>
      </c>
      <c r="C50" s="2" t="s">
        <v>336</v>
      </c>
      <c r="D50" s="2" t="s">
        <v>337</v>
      </c>
      <c r="E50" s="2" t="s">
        <v>338</v>
      </c>
      <c r="F50" s="54">
        <v>99</v>
      </c>
      <c r="G50" s="64"/>
      <c r="H50" s="65"/>
      <c r="I50" s="55">
        <f t="shared" si="0"/>
        <v>0</v>
      </c>
      <c r="J50" s="55">
        <f>Tabell1[[#This Row],[Tilboden einingspris]]*Tabell1[[#This Row],[Estimert volum alle]]</f>
        <v>0</v>
      </c>
    </row>
    <row r="51" spans="1:10" x14ac:dyDescent="0.2">
      <c r="A51" s="2">
        <v>595788</v>
      </c>
      <c r="B51" s="2" t="s">
        <v>335</v>
      </c>
      <c r="C51" s="2" t="s">
        <v>339</v>
      </c>
      <c r="D51" s="2" t="s">
        <v>337</v>
      </c>
      <c r="E51" s="2" t="s">
        <v>338</v>
      </c>
      <c r="F51" s="54">
        <v>10</v>
      </c>
      <c r="G51" s="64"/>
      <c r="H51" s="65"/>
      <c r="I51" s="55">
        <f t="shared" si="0"/>
        <v>0</v>
      </c>
      <c r="J51" s="55">
        <f>Tabell1[[#This Row],[Tilboden einingspris]]*Tabell1[[#This Row],[Estimert volum alle]]</f>
        <v>0</v>
      </c>
    </row>
    <row r="52" spans="1:10" x14ac:dyDescent="0.2">
      <c r="A52" s="2">
        <v>511454</v>
      </c>
      <c r="B52" s="2" t="s">
        <v>340</v>
      </c>
      <c r="C52" s="2" t="s">
        <v>270</v>
      </c>
      <c r="D52" s="2" t="s">
        <v>341</v>
      </c>
      <c r="E52" s="2" t="s">
        <v>163</v>
      </c>
      <c r="F52" s="54">
        <v>12</v>
      </c>
      <c r="G52" s="64"/>
      <c r="H52" s="65"/>
      <c r="I52" s="55">
        <f t="shared" si="0"/>
        <v>0</v>
      </c>
      <c r="J52" s="55">
        <f>Tabell1[[#This Row],[Tilboden einingspris]]*Tabell1[[#This Row],[Estimert volum alle]]</f>
        <v>0</v>
      </c>
    </row>
    <row r="53" spans="1:10" x14ac:dyDescent="0.2">
      <c r="A53" s="2">
        <v>82784</v>
      </c>
      <c r="B53" s="2" t="s">
        <v>342</v>
      </c>
      <c r="C53" s="2" t="s">
        <v>270</v>
      </c>
      <c r="D53" s="2" t="s">
        <v>341</v>
      </c>
      <c r="E53" s="2" t="s">
        <v>163</v>
      </c>
      <c r="F53" s="54">
        <v>6</v>
      </c>
      <c r="G53" s="64"/>
      <c r="H53" s="65"/>
      <c r="I53" s="55">
        <f t="shared" si="0"/>
        <v>0</v>
      </c>
      <c r="J53" s="55">
        <f>Tabell1[[#This Row],[Tilboden einingspris]]*Tabell1[[#This Row],[Estimert volum alle]]</f>
        <v>0</v>
      </c>
    </row>
    <row r="54" spans="1:10" x14ac:dyDescent="0.2">
      <c r="A54" s="2">
        <v>34512</v>
      </c>
      <c r="B54" s="2" t="s">
        <v>343</v>
      </c>
      <c r="C54" s="2" t="s">
        <v>344</v>
      </c>
      <c r="D54" s="2" t="s">
        <v>345</v>
      </c>
      <c r="E54" s="2" t="s">
        <v>346</v>
      </c>
      <c r="F54" s="54">
        <v>18</v>
      </c>
      <c r="G54" s="64"/>
      <c r="H54" s="65"/>
      <c r="I54" s="55">
        <f t="shared" si="0"/>
        <v>0</v>
      </c>
      <c r="J54" s="55">
        <f>Tabell1[[#This Row],[Tilboden einingspris]]*Tabell1[[#This Row],[Estimert volum alle]]</f>
        <v>0</v>
      </c>
    </row>
    <row r="55" spans="1:10" x14ac:dyDescent="0.2">
      <c r="A55" s="2">
        <v>5861</v>
      </c>
      <c r="B55" s="2" t="s">
        <v>347</v>
      </c>
      <c r="C55" s="2" t="s">
        <v>348</v>
      </c>
      <c r="D55" s="2" t="s">
        <v>349</v>
      </c>
      <c r="E55" s="2" t="s">
        <v>132</v>
      </c>
      <c r="F55" s="54">
        <v>25</v>
      </c>
      <c r="G55" s="64"/>
      <c r="H55" s="65"/>
      <c r="I55" s="55">
        <f t="shared" si="0"/>
        <v>0</v>
      </c>
      <c r="J55" s="55">
        <f>Tabell1[[#This Row],[Tilboden einingspris]]*Tabell1[[#This Row],[Estimert volum alle]]</f>
        <v>0</v>
      </c>
    </row>
    <row r="56" spans="1:10" x14ac:dyDescent="0.2">
      <c r="A56" s="2">
        <v>51461</v>
      </c>
      <c r="B56" s="2" t="s">
        <v>350</v>
      </c>
      <c r="C56" s="2" t="s">
        <v>348</v>
      </c>
      <c r="D56" s="2" t="s">
        <v>349</v>
      </c>
      <c r="E56" s="2" t="s">
        <v>132</v>
      </c>
      <c r="F56" s="54">
        <v>83</v>
      </c>
      <c r="G56" s="64"/>
      <c r="H56" s="65"/>
      <c r="I56" s="55">
        <f t="shared" si="0"/>
        <v>0</v>
      </c>
      <c r="J56" s="55">
        <f>Tabell1[[#This Row],[Tilboden einingspris]]*Tabell1[[#This Row],[Estimert volum alle]]</f>
        <v>0</v>
      </c>
    </row>
    <row r="57" spans="1:10" x14ac:dyDescent="0.2">
      <c r="A57" s="2">
        <v>516569</v>
      </c>
      <c r="B57" s="2" t="s">
        <v>351</v>
      </c>
      <c r="C57" s="2" t="s">
        <v>352</v>
      </c>
      <c r="D57" s="2" t="s">
        <v>353</v>
      </c>
      <c r="E57" s="2" t="s">
        <v>354</v>
      </c>
      <c r="F57" s="54">
        <v>15</v>
      </c>
      <c r="G57" s="64"/>
      <c r="H57" s="65"/>
      <c r="I57" s="55">
        <f t="shared" si="0"/>
        <v>0</v>
      </c>
      <c r="J57" s="55">
        <f>Tabell1[[#This Row],[Tilboden einingspris]]*Tabell1[[#This Row],[Estimert volum alle]]</f>
        <v>0</v>
      </c>
    </row>
    <row r="58" spans="1:10" x14ac:dyDescent="0.2">
      <c r="A58" s="2">
        <v>559219</v>
      </c>
      <c r="B58" s="2" t="s">
        <v>355</v>
      </c>
      <c r="C58" s="2" t="s">
        <v>270</v>
      </c>
      <c r="D58" s="2" t="s">
        <v>283</v>
      </c>
      <c r="E58" s="2" t="s">
        <v>175</v>
      </c>
      <c r="F58" s="54">
        <v>21</v>
      </c>
      <c r="G58" s="64"/>
      <c r="H58" s="65"/>
      <c r="I58" s="55">
        <f t="shared" si="0"/>
        <v>0</v>
      </c>
      <c r="J58" s="55">
        <f>Tabell1[[#This Row],[Tilboden einingspris]]*Tabell1[[#This Row],[Estimert volum alle]]</f>
        <v>0</v>
      </c>
    </row>
    <row r="59" spans="1:10" x14ac:dyDescent="0.2">
      <c r="A59" s="2">
        <v>147556</v>
      </c>
      <c r="B59" s="2" t="s">
        <v>356</v>
      </c>
      <c r="C59" s="2" t="s">
        <v>270</v>
      </c>
      <c r="D59" s="2" t="s">
        <v>283</v>
      </c>
      <c r="E59" s="2" t="s">
        <v>175</v>
      </c>
      <c r="F59" s="54">
        <v>26</v>
      </c>
      <c r="G59" s="64"/>
      <c r="H59" s="65"/>
      <c r="I59" s="55">
        <f t="shared" si="0"/>
        <v>0</v>
      </c>
      <c r="J59" s="55">
        <f>Tabell1[[#This Row],[Tilboden einingspris]]*Tabell1[[#This Row],[Estimert volum alle]]</f>
        <v>0</v>
      </c>
    </row>
    <row r="60" spans="1:10" x14ac:dyDescent="0.2">
      <c r="A60" s="2">
        <v>86515</v>
      </c>
      <c r="B60" s="2" t="s">
        <v>357</v>
      </c>
      <c r="C60" s="2" t="s">
        <v>358</v>
      </c>
      <c r="D60" s="2" t="s">
        <v>359</v>
      </c>
      <c r="E60" s="2" t="s">
        <v>10</v>
      </c>
      <c r="F60" s="54">
        <v>21</v>
      </c>
      <c r="G60" s="64"/>
      <c r="H60" s="65"/>
      <c r="I60" s="55">
        <f t="shared" si="0"/>
        <v>0</v>
      </c>
      <c r="J60" s="55">
        <f>Tabell1[[#This Row],[Tilboden einingspris]]*Tabell1[[#This Row],[Estimert volum alle]]</f>
        <v>0</v>
      </c>
    </row>
    <row r="61" spans="1:10" x14ac:dyDescent="0.2">
      <c r="A61" s="2">
        <v>110313</v>
      </c>
      <c r="B61" s="2" t="s">
        <v>360</v>
      </c>
      <c r="C61" s="2" t="s">
        <v>358</v>
      </c>
      <c r="D61" s="2" t="s">
        <v>361</v>
      </c>
      <c r="E61" s="2" t="s">
        <v>10</v>
      </c>
      <c r="F61" s="54">
        <v>50</v>
      </c>
      <c r="G61" s="64"/>
      <c r="H61" s="65"/>
      <c r="I61" s="55">
        <f t="shared" si="0"/>
        <v>0</v>
      </c>
      <c r="J61" s="55">
        <f>Tabell1[[#This Row],[Tilboden einingspris]]*Tabell1[[#This Row],[Estimert volum alle]]</f>
        <v>0</v>
      </c>
    </row>
    <row r="62" spans="1:10" x14ac:dyDescent="0.2">
      <c r="A62" s="2">
        <v>13542</v>
      </c>
      <c r="B62" s="2" t="s">
        <v>362</v>
      </c>
      <c r="C62" s="2" t="s">
        <v>358</v>
      </c>
      <c r="D62" s="2" t="s">
        <v>363</v>
      </c>
      <c r="E62" s="2" t="s">
        <v>12</v>
      </c>
      <c r="F62" s="54">
        <v>139</v>
      </c>
      <c r="G62" s="64"/>
      <c r="H62" s="65"/>
      <c r="I62" s="55">
        <f t="shared" si="0"/>
        <v>0</v>
      </c>
      <c r="J62" s="55">
        <f>Tabell1[[#This Row],[Tilboden einingspris]]*Tabell1[[#This Row],[Estimert volum alle]]</f>
        <v>0</v>
      </c>
    </row>
    <row r="63" spans="1:10" x14ac:dyDescent="0.2">
      <c r="A63" s="2">
        <v>9949</v>
      </c>
      <c r="B63" s="2" t="s">
        <v>364</v>
      </c>
      <c r="C63" s="2" t="s">
        <v>358</v>
      </c>
      <c r="D63" s="2" t="s">
        <v>361</v>
      </c>
      <c r="E63" s="2" t="s">
        <v>142</v>
      </c>
      <c r="F63" s="54">
        <v>14</v>
      </c>
      <c r="G63" s="64"/>
      <c r="H63" s="65"/>
      <c r="I63" s="55">
        <f t="shared" si="0"/>
        <v>0</v>
      </c>
      <c r="J63" s="55">
        <f>Tabell1[[#This Row],[Tilboden einingspris]]*Tabell1[[#This Row],[Estimert volum alle]]</f>
        <v>0</v>
      </c>
    </row>
    <row r="64" spans="1:10" x14ac:dyDescent="0.2">
      <c r="A64" s="2">
        <v>81996</v>
      </c>
      <c r="B64" s="2" t="s">
        <v>365</v>
      </c>
      <c r="C64" s="2" t="s">
        <v>358</v>
      </c>
      <c r="D64" s="2" t="s">
        <v>359</v>
      </c>
      <c r="E64" s="2" t="s">
        <v>78</v>
      </c>
      <c r="F64" s="54">
        <v>28</v>
      </c>
      <c r="G64" s="64"/>
      <c r="H64" s="65"/>
      <c r="I64" s="55">
        <f t="shared" si="0"/>
        <v>0</v>
      </c>
      <c r="J64" s="55">
        <f>Tabell1[[#This Row],[Tilboden einingspris]]*Tabell1[[#This Row],[Estimert volum alle]]</f>
        <v>0</v>
      </c>
    </row>
    <row r="65" spans="1:10" x14ac:dyDescent="0.2">
      <c r="A65" s="2">
        <v>135216</v>
      </c>
      <c r="B65" s="2" t="s">
        <v>366</v>
      </c>
      <c r="C65" s="2" t="s">
        <v>367</v>
      </c>
      <c r="D65" s="2" t="s">
        <v>368</v>
      </c>
      <c r="E65" s="2" t="s">
        <v>78</v>
      </c>
      <c r="F65" s="54">
        <v>8</v>
      </c>
      <c r="G65" s="64"/>
      <c r="H65" s="65"/>
      <c r="I65" s="55">
        <f t="shared" si="0"/>
        <v>0</v>
      </c>
      <c r="J65" s="55">
        <f>Tabell1[[#This Row],[Tilboden einingspris]]*Tabell1[[#This Row],[Estimert volum alle]]</f>
        <v>0</v>
      </c>
    </row>
    <row r="66" spans="1:10" x14ac:dyDescent="0.2">
      <c r="A66" s="2">
        <v>19764</v>
      </c>
      <c r="B66" s="2" t="s">
        <v>369</v>
      </c>
      <c r="C66" s="2" t="s">
        <v>358</v>
      </c>
      <c r="D66" s="2" t="s">
        <v>361</v>
      </c>
      <c r="E66" s="2" t="s">
        <v>192</v>
      </c>
      <c r="F66" s="54">
        <v>9</v>
      </c>
      <c r="G66" s="64"/>
      <c r="H66" s="65"/>
      <c r="I66" s="55">
        <f t="shared" si="0"/>
        <v>0</v>
      </c>
      <c r="J66" s="55">
        <f>Tabell1[[#This Row],[Tilboden einingspris]]*Tabell1[[#This Row],[Estimert volum alle]]</f>
        <v>0</v>
      </c>
    </row>
    <row r="67" spans="1:10" x14ac:dyDescent="0.2">
      <c r="A67" s="2">
        <v>152543</v>
      </c>
      <c r="B67" s="2" t="s">
        <v>370</v>
      </c>
      <c r="C67" s="2" t="s">
        <v>358</v>
      </c>
      <c r="D67" s="2" t="s">
        <v>361</v>
      </c>
      <c r="E67" s="2" t="s">
        <v>371</v>
      </c>
      <c r="F67" s="54">
        <v>43</v>
      </c>
      <c r="G67" s="64"/>
      <c r="H67" s="65"/>
      <c r="I67" s="55">
        <f t="shared" si="0"/>
        <v>0</v>
      </c>
      <c r="J67" s="55">
        <f>Tabell1[[#This Row],[Tilboden einingspris]]*Tabell1[[#This Row],[Estimert volum alle]]</f>
        <v>0</v>
      </c>
    </row>
    <row r="68" spans="1:10" x14ac:dyDescent="0.2">
      <c r="A68" s="2">
        <v>56211</v>
      </c>
      <c r="B68" s="2" t="s">
        <v>372</v>
      </c>
      <c r="C68" s="2" t="s">
        <v>373</v>
      </c>
      <c r="D68" s="2" t="s">
        <v>374</v>
      </c>
      <c r="E68" s="2" t="s">
        <v>371</v>
      </c>
      <c r="F68" s="54">
        <v>18</v>
      </c>
      <c r="G68" s="64"/>
      <c r="H68" s="65"/>
      <c r="I68" s="55">
        <f t="shared" si="0"/>
        <v>0</v>
      </c>
      <c r="J68" s="55">
        <f>Tabell1[[#This Row],[Tilboden einingspris]]*Tabell1[[#This Row],[Estimert volum alle]]</f>
        <v>0</v>
      </c>
    </row>
    <row r="69" spans="1:10" x14ac:dyDescent="0.2">
      <c r="A69" s="2">
        <v>112921</v>
      </c>
      <c r="B69" s="2" t="s">
        <v>375</v>
      </c>
      <c r="C69" s="2" t="s">
        <v>373</v>
      </c>
      <c r="D69" s="2" t="s">
        <v>376</v>
      </c>
      <c r="E69" s="2" t="s">
        <v>377</v>
      </c>
      <c r="F69" s="54">
        <v>35</v>
      </c>
      <c r="G69" s="64"/>
      <c r="H69" s="65"/>
      <c r="I69" s="55">
        <f t="shared" si="0"/>
        <v>0</v>
      </c>
      <c r="J69" s="55">
        <f>Tabell1[[#This Row],[Tilboden einingspris]]*Tabell1[[#This Row],[Estimert volum alle]]</f>
        <v>0</v>
      </c>
    </row>
    <row r="70" spans="1:10" x14ac:dyDescent="0.2">
      <c r="A70" s="2">
        <v>56585</v>
      </c>
      <c r="B70" s="2" t="s">
        <v>378</v>
      </c>
      <c r="C70" s="2" t="s">
        <v>379</v>
      </c>
      <c r="D70" s="2" t="s">
        <v>380</v>
      </c>
      <c r="E70" s="2" t="s">
        <v>381</v>
      </c>
      <c r="F70" s="54">
        <v>10</v>
      </c>
      <c r="G70" s="64"/>
      <c r="H70" s="65"/>
      <c r="I70" s="55">
        <f t="shared" si="0"/>
        <v>0</v>
      </c>
      <c r="J70" s="55">
        <f>Tabell1[[#This Row],[Tilboden einingspris]]*Tabell1[[#This Row],[Estimert volum alle]]</f>
        <v>0</v>
      </c>
    </row>
    <row r="71" spans="1:10" x14ac:dyDescent="0.2">
      <c r="A71" s="2">
        <v>76033</v>
      </c>
      <c r="B71" s="2" t="s">
        <v>382</v>
      </c>
      <c r="C71" s="2" t="s">
        <v>383</v>
      </c>
      <c r="D71" s="2" t="s">
        <v>384</v>
      </c>
      <c r="E71" s="2" t="s">
        <v>27</v>
      </c>
      <c r="F71" s="54">
        <v>6</v>
      </c>
      <c r="G71" s="64"/>
      <c r="H71" s="65"/>
      <c r="I71" s="55">
        <f t="shared" si="0"/>
        <v>0</v>
      </c>
      <c r="J71" s="55">
        <f>Tabell1[[#This Row],[Tilboden einingspris]]*Tabell1[[#This Row],[Estimert volum alle]]</f>
        <v>0</v>
      </c>
    </row>
    <row r="72" spans="1:10" x14ac:dyDescent="0.2">
      <c r="A72" s="2">
        <v>409257</v>
      </c>
      <c r="B72" s="2" t="s">
        <v>385</v>
      </c>
      <c r="C72" s="2" t="s">
        <v>383</v>
      </c>
      <c r="D72" s="2" t="s">
        <v>386</v>
      </c>
      <c r="E72" s="2" t="s">
        <v>27</v>
      </c>
      <c r="F72" s="54">
        <v>18</v>
      </c>
      <c r="G72" s="64"/>
      <c r="H72" s="65"/>
      <c r="I72" s="55">
        <f t="shared" si="0"/>
        <v>0</v>
      </c>
      <c r="J72" s="55">
        <f>Tabell1[[#This Row],[Tilboden einingspris]]*Tabell1[[#This Row],[Estimert volum alle]]</f>
        <v>0</v>
      </c>
    </row>
    <row r="73" spans="1:10" x14ac:dyDescent="0.2">
      <c r="A73" s="2">
        <v>526651</v>
      </c>
      <c r="B73" s="2" t="s">
        <v>387</v>
      </c>
      <c r="C73" s="2" t="s">
        <v>388</v>
      </c>
      <c r="D73" s="2" t="s">
        <v>389</v>
      </c>
      <c r="E73" s="2" t="s">
        <v>27</v>
      </c>
      <c r="F73" s="54">
        <v>13</v>
      </c>
      <c r="G73" s="64"/>
      <c r="H73" s="65"/>
      <c r="I73" s="55">
        <f t="shared" si="0"/>
        <v>0</v>
      </c>
      <c r="J73" s="55">
        <f>Tabell1[[#This Row],[Tilboden einingspris]]*Tabell1[[#This Row],[Estimert volum alle]]</f>
        <v>0</v>
      </c>
    </row>
    <row r="74" spans="1:10" x14ac:dyDescent="0.2">
      <c r="A74" s="2">
        <v>518897</v>
      </c>
      <c r="B74" s="2" t="s">
        <v>390</v>
      </c>
      <c r="C74" s="2" t="s">
        <v>391</v>
      </c>
      <c r="D74" s="2" t="s">
        <v>392</v>
      </c>
      <c r="E74" s="2" t="s">
        <v>165</v>
      </c>
      <c r="F74" s="54">
        <v>17</v>
      </c>
      <c r="G74" s="64"/>
      <c r="H74" s="65"/>
      <c r="I74" s="55">
        <f t="shared" si="0"/>
        <v>0</v>
      </c>
      <c r="J74" s="55">
        <f>Tabell1[[#This Row],[Tilboden einingspris]]*Tabell1[[#This Row],[Estimert volum alle]]</f>
        <v>0</v>
      </c>
    </row>
    <row r="75" spans="1:10" x14ac:dyDescent="0.2">
      <c r="A75" s="2">
        <v>60677</v>
      </c>
      <c r="B75" s="2" t="s">
        <v>393</v>
      </c>
      <c r="C75" s="2" t="s">
        <v>373</v>
      </c>
      <c r="D75" s="2" t="s">
        <v>394</v>
      </c>
      <c r="E75" s="2" t="s">
        <v>395</v>
      </c>
      <c r="F75" s="54">
        <v>4</v>
      </c>
      <c r="G75" s="64"/>
      <c r="H75" s="65"/>
      <c r="I75" s="55">
        <f t="shared" si="0"/>
        <v>0</v>
      </c>
      <c r="J75" s="55">
        <f>Tabell1[[#This Row],[Tilboden einingspris]]*Tabell1[[#This Row],[Estimert volum alle]]</f>
        <v>0</v>
      </c>
    </row>
    <row r="76" spans="1:10" x14ac:dyDescent="0.2">
      <c r="A76" s="2">
        <v>564626</v>
      </c>
      <c r="B76" s="2" t="s">
        <v>396</v>
      </c>
      <c r="C76" s="2" t="s">
        <v>397</v>
      </c>
      <c r="D76" s="2" t="s">
        <v>398</v>
      </c>
      <c r="E76" s="2" t="s">
        <v>399</v>
      </c>
      <c r="F76" s="54">
        <v>5</v>
      </c>
      <c r="G76" s="64"/>
      <c r="H76" s="65"/>
      <c r="I76" s="55">
        <f t="shared" si="0"/>
        <v>0</v>
      </c>
      <c r="J76" s="55">
        <f>Tabell1[[#This Row],[Tilboden einingspris]]*Tabell1[[#This Row],[Estimert volum alle]]</f>
        <v>0</v>
      </c>
    </row>
    <row r="77" spans="1:10" x14ac:dyDescent="0.2">
      <c r="A77" s="2">
        <v>585776</v>
      </c>
      <c r="B77" s="2" t="s">
        <v>400</v>
      </c>
      <c r="C77" s="2" t="s">
        <v>401</v>
      </c>
      <c r="D77" s="2" t="s">
        <v>402</v>
      </c>
      <c r="E77" s="2" t="s">
        <v>403</v>
      </c>
      <c r="F77" s="54">
        <v>5</v>
      </c>
      <c r="G77" s="64"/>
      <c r="H77" s="65"/>
      <c r="I77" s="55">
        <f t="shared" si="0"/>
        <v>0</v>
      </c>
      <c r="J77" s="55">
        <f>Tabell1[[#This Row],[Tilboden einingspris]]*Tabell1[[#This Row],[Estimert volum alle]]</f>
        <v>0</v>
      </c>
    </row>
    <row r="78" spans="1:10" x14ac:dyDescent="0.2">
      <c r="A78" s="2">
        <v>413340</v>
      </c>
      <c r="B78" s="2" t="s">
        <v>404</v>
      </c>
      <c r="C78" s="2" t="s">
        <v>401</v>
      </c>
      <c r="D78" s="2" t="s">
        <v>405</v>
      </c>
      <c r="E78" s="2" t="s">
        <v>403</v>
      </c>
      <c r="F78" s="54">
        <v>35</v>
      </c>
      <c r="G78" s="64"/>
      <c r="H78" s="65"/>
      <c r="I78" s="55">
        <f t="shared" si="0"/>
        <v>0</v>
      </c>
      <c r="J78" s="55">
        <f>Tabell1[[#This Row],[Tilboden einingspris]]*Tabell1[[#This Row],[Estimert volum alle]]</f>
        <v>0</v>
      </c>
    </row>
    <row r="79" spans="1:10" x14ac:dyDescent="0.2">
      <c r="A79" s="2">
        <v>381510</v>
      </c>
      <c r="B79" s="2" t="s">
        <v>406</v>
      </c>
      <c r="C79" s="2" t="s">
        <v>383</v>
      </c>
      <c r="D79" s="2" t="s">
        <v>313</v>
      </c>
      <c r="E79" s="2" t="s">
        <v>407</v>
      </c>
      <c r="F79" s="54">
        <v>10</v>
      </c>
      <c r="G79" s="64"/>
      <c r="H79" s="65"/>
      <c r="I79" s="55">
        <f t="shared" si="0"/>
        <v>0</v>
      </c>
      <c r="J79" s="55">
        <f>Tabell1[[#This Row],[Tilboden einingspris]]*Tabell1[[#This Row],[Estimert volum alle]]</f>
        <v>0</v>
      </c>
    </row>
    <row r="80" spans="1:10" x14ac:dyDescent="0.2">
      <c r="A80" s="2">
        <v>462070</v>
      </c>
      <c r="B80" s="2" t="s">
        <v>408</v>
      </c>
      <c r="C80" s="2" t="s">
        <v>383</v>
      </c>
      <c r="D80" s="2" t="s">
        <v>279</v>
      </c>
      <c r="E80" s="2" t="s">
        <v>407</v>
      </c>
      <c r="F80" s="54">
        <v>48</v>
      </c>
      <c r="G80" s="64"/>
      <c r="H80" s="65"/>
      <c r="I80" s="55">
        <f t="shared" si="0"/>
        <v>0</v>
      </c>
      <c r="J80" s="55">
        <f>Tabell1[[#This Row],[Tilboden einingspris]]*Tabell1[[#This Row],[Estimert volum alle]]</f>
        <v>0</v>
      </c>
    </row>
    <row r="81" spans="1:10" x14ac:dyDescent="0.2">
      <c r="A81" s="2">
        <v>27051</v>
      </c>
      <c r="B81" s="2" t="s">
        <v>409</v>
      </c>
      <c r="C81" s="2" t="s">
        <v>391</v>
      </c>
      <c r="D81" s="2" t="s">
        <v>410</v>
      </c>
      <c r="E81" s="2" t="s">
        <v>164</v>
      </c>
      <c r="F81" s="54">
        <v>40</v>
      </c>
      <c r="G81" s="64"/>
      <c r="H81" s="65"/>
      <c r="I81" s="55">
        <f t="shared" ref="I81:I144" si="1">G81*(1-H81)</f>
        <v>0</v>
      </c>
      <c r="J81" s="55">
        <f>Tabell1[[#This Row],[Tilboden einingspris]]*Tabell1[[#This Row],[Estimert volum alle]]</f>
        <v>0</v>
      </c>
    </row>
    <row r="82" spans="1:10" x14ac:dyDescent="0.2">
      <c r="A82" s="2">
        <v>384125</v>
      </c>
      <c r="B82" s="2" t="s">
        <v>409</v>
      </c>
      <c r="C82" s="2" t="s">
        <v>411</v>
      </c>
      <c r="D82" s="2" t="s">
        <v>410</v>
      </c>
      <c r="E82" s="2" t="s">
        <v>164</v>
      </c>
      <c r="F82" s="54">
        <v>10</v>
      </c>
      <c r="G82" s="64"/>
      <c r="H82" s="65"/>
      <c r="I82" s="55">
        <f t="shared" si="1"/>
        <v>0</v>
      </c>
      <c r="J82" s="55">
        <f>Tabell1[[#This Row],[Tilboden einingspris]]*Tabell1[[#This Row],[Estimert volum alle]]</f>
        <v>0</v>
      </c>
    </row>
    <row r="83" spans="1:10" x14ac:dyDescent="0.2">
      <c r="A83" s="2">
        <v>532874</v>
      </c>
      <c r="B83" s="2" t="s">
        <v>412</v>
      </c>
      <c r="C83" s="2" t="s">
        <v>270</v>
      </c>
      <c r="D83" s="2" t="s">
        <v>413</v>
      </c>
      <c r="E83" s="2" t="s">
        <v>81</v>
      </c>
      <c r="F83" s="54">
        <v>61</v>
      </c>
      <c r="G83" s="64"/>
      <c r="H83" s="65"/>
      <c r="I83" s="55">
        <f t="shared" si="1"/>
        <v>0</v>
      </c>
      <c r="J83" s="55">
        <f>Tabell1[[#This Row],[Tilboden einingspris]]*Tabell1[[#This Row],[Estimert volum alle]]</f>
        <v>0</v>
      </c>
    </row>
    <row r="84" spans="1:10" x14ac:dyDescent="0.2">
      <c r="A84" s="2">
        <v>466976</v>
      </c>
      <c r="B84" s="2" t="s">
        <v>414</v>
      </c>
      <c r="C84" s="2" t="s">
        <v>415</v>
      </c>
      <c r="D84" s="2" t="s">
        <v>416</v>
      </c>
      <c r="E84" s="2" t="s">
        <v>81</v>
      </c>
      <c r="F84" s="54">
        <v>26</v>
      </c>
      <c r="G84" s="64"/>
      <c r="H84" s="65"/>
      <c r="I84" s="55">
        <f t="shared" si="1"/>
        <v>0</v>
      </c>
      <c r="J84" s="55">
        <f>Tabell1[[#This Row],[Tilboden einingspris]]*Tabell1[[#This Row],[Estimert volum alle]]</f>
        <v>0</v>
      </c>
    </row>
    <row r="85" spans="1:10" x14ac:dyDescent="0.2">
      <c r="A85" s="2">
        <v>549143</v>
      </c>
      <c r="B85" s="2" t="s">
        <v>417</v>
      </c>
      <c r="C85" s="2" t="s">
        <v>312</v>
      </c>
      <c r="D85" s="2" t="s">
        <v>418</v>
      </c>
      <c r="E85" s="2" t="s">
        <v>81</v>
      </c>
      <c r="F85" s="54">
        <v>78</v>
      </c>
      <c r="G85" s="64"/>
      <c r="H85" s="65"/>
      <c r="I85" s="55">
        <f t="shared" si="1"/>
        <v>0</v>
      </c>
      <c r="J85" s="55">
        <f>Tabell1[[#This Row],[Tilboden einingspris]]*Tabell1[[#This Row],[Estimert volum alle]]</f>
        <v>0</v>
      </c>
    </row>
    <row r="86" spans="1:10" x14ac:dyDescent="0.2">
      <c r="A86" s="2">
        <v>195682</v>
      </c>
      <c r="B86" s="2" t="s">
        <v>419</v>
      </c>
      <c r="C86" s="2" t="s">
        <v>420</v>
      </c>
      <c r="D86" s="2" t="s">
        <v>421</v>
      </c>
      <c r="E86" s="2" t="s">
        <v>81</v>
      </c>
      <c r="F86" s="54">
        <v>14</v>
      </c>
      <c r="G86" s="64"/>
      <c r="H86" s="65"/>
      <c r="I86" s="55">
        <f t="shared" si="1"/>
        <v>0</v>
      </c>
      <c r="J86" s="55">
        <f>Tabell1[[#This Row],[Tilboden einingspris]]*Tabell1[[#This Row],[Estimert volum alle]]</f>
        <v>0</v>
      </c>
    </row>
    <row r="87" spans="1:10" x14ac:dyDescent="0.2">
      <c r="A87" s="2">
        <v>173949</v>
      </c>
      <c r="B87" s="2" t="s">
        <v>422</v>
      </c>
      <c r="C87" s="2" t="s">
        <v>299</v>
      </c>
      <c r="D87" s="2" t="s">
        <v>423</v>
      </c>
      <c r="E87" s="2" t="s">
        <v>121</v>
      </c>
      <c r="F87" s="54">
        <v>3</v>
      </c>
      <c r="G87" s="64"/>
      <c r="H87" s="65"/>
      <c r="I87" s="55">
        <f t="shared" si="1"/>
        <v>0</v>
      </c>
      <c r="J87" s="55">
        <f>Tabell1[[#This Row],[Tilboden einingspris]]*Tabell1[[#This Row],[Estimert volum alle]]</f>
        <v>0</v>
      </c>
    </row>
    <row r="88" spans="1:10" x14ac:dyDescent="0.2">
      <c r="A88" s="2">
        <v>61377</v>
      </c>
      <c r="B88" s="2" t="s">
        <v>424</v>
      </c>
      <c r="C88" s="2" t="s">
        <v>270</v>
      </c>
      <c r="D88" s="2" t="s">
        <v>425</v>
      </c>
      <c r="E88" s="2" t="s">
        <v>51</v>
      </c>
      <c r="F88" s="54">
        <v>262</v>
      </c>
      <c r="G88" s="64"/>
      <c r="H88" s="65"/>
      <c r="I88" s="55">
        <f t="shared" si="1"/>
        <v>0</v>
      </c>
      <c r="J88" s="55">
        <f>Tabell1[[#This Row],[Tilboden einingspris]]*Tabell1[[#This Row],[Estimert volum alle]]</f>
        <v>0</v>
      </c>
    </row>
    <row r="89" spans="1:10" x14ac:dyDescent="0.2">
      <c r="A89" s="2">
        <v>526871</v>
      </c>
      <c r="B89" s="2" t="s">
        <v>426</v>
      </c>
      <c r="C89" s="2" t="s">
        <v>270</v>
      </c>
      <c r="D89" s="2" t="s">
        <v>425</v>
      </c>
      <c r="E89" s="2" t="s">
        <v>51</v>
      </c>
      <c r="F89" s="54">
        <v>147</v>
      </c>
      <c r="G89" s="64"/>
      <c r="H89" s="65"/>
      <c r="I89" s="55">
        <f t="shared" si="1"/>
        <v>0</v>
      </c>
      <c r="J89" s="55">
        <f>Tabell1[[#This Row],[Tilboden einingspris]]*Tabell1[[#This Row],[Estimert volum alle]]</f>
        <v>0</v>
      </c>
    </row>
    <row r="90" spans="1:10" x14ac:dyDescent="0.2">
      <c r="A90" s="2">
        <v>469274</v>
      </c>
      <c r="B90" s="2" t="s">
        <v>427</v>
      </c>
      <c r="C90" s="2" t="s">
        <v>428</v>
      </c>
      <c r="D90" s="2" t="s">
        <v>429</v>
      </c>
      <c r="E90" s="2" t="s">
        <v>56</v>
      </c>
      <c r="F90" s="54">
        <v>509</v>
      </c>
      <c r="G90" s="64"/>
      <c r="H90" s="65"/>
      <c r="I90" s="55">
        <f t="shared" si="1"/>
        <v>0</v>
      </c>
      <c r="J90" s="55">
        <f>Tabell1[[#This Row],[Tilboden einingspris]]*Tabell1[[#This Row],[Estimert volum alle]]</f>
        <v>0</v>
      </c>
    </row>
    <row r="91" spans="1:10" x14ac:dyDescent="0.2">
      <c r="A91" s="2">
        <v>424520</v>
      </c>
      <c r="B91" s="2" t="s">
        <v>430</v>
      </c>
      <c r="C91" s="2" t="s">
        <v>431</v>
      </c>
      <c r="D91" s="2" t="s">
        <v>432</v>
      </c>
      <c r="E91" s="2" t="s">
        <v>56</v>
      </c>
      <c r="F91" s="54">
        <v>78</v>
      </c>
      <c r="G91" s="64"/>
      <c r="H91" s="65"/>
      <c r="I91" s="55">
        <f t="shared" si="1"/>
        <v>0</v>
      </c>
      <c r="J91" s="55">
        <f>Tabell1[[#This Row],[Tilboden einingspris]]*Tabell1[[#This Row],[Estimert volum alle]]</f>
        <v>0</v>
      </c>
    </row>
    <row r="92" spans="1:10" x14ac:dyDescent="0.2">
      <c r="A92" s="2">
        <v>153730</v>
      </c>
      <c r="B92" s="2" t="s">
        <v>433</v>
      </c>
      <c r="C92" s="2" t="s">
        <v>434</v>
      </c>
      <c r="D92" s="2" t="s">
        <v>435</v>
      </c>
      <c r="E92" s="2" t="s">
        <v>56</v>
      </c>
      <c r="F92" s="54">
        <v>238</v>
      </c>
      <c r="G92" s="64"/>
      <c r="H92" s="65"/>
      <c r="I92" s="55">
        <f t="shared" si="1"/>
        <v>0</v>
      </c>
      <c r="J92" s="55">
        <f>Tabell1[[#This Row],[Tilboden einingspris]]*Tabell1[[#This Row],[Estimert volum alle]]</f>
        <v>0</v>
      </c>
    </row>
    <row r="93" spans="1:10" x14ac:dyDescent="0.2">
      <c r="A93" s="2">
        <v>585973</v>
      </c>
      <c r="B93" s="2" t="s">
        <v>436</v>
      </c>
      <c r="C93" s="2" t="s">
        <v>431</v>
      </c>
      <c r="D93" s="2" t="s">
        <v>432</v>
      </c>
      <c r="E93" s="2" t="s">
        <v>56</v>
      </c>
      <c r="F93" s="54">
        <v>96</v>
      </c>
      <c r="G93" s="64"/>
      <c r="H93" s="65"/>
      <c r="I93" s="55">
        <f t="shared" si="1"/>
        <v>0</v>
      </c>
      <c r="J93" s="55">
        <f>Tabell1[[#This Row],[Tilboden einingspris]]*Tabell1[[#This Row],[Estimert volum alle]]</f>
        <v>0</v>
      </c>
    </row>
    <row r="94" spans="1:10" x14ac:dyDescent="0.2">
      <c r="A94" s="2">
        <v>596428</v>
      </c>
      <c r="B94" s="2" t="s">
        <v>437</v>
      </c>
      <c r="C94" s="2" t="s">
        <v>270</v>
      </c>
      <c r="D94" s="2" t="s">
        <v>438</v>
      </c>
      <c r="E94" s="2" t="s">
        <v>102</v>
      </c>
      <c r="F94" s="54">
        <v>152</v>
      </c>
      <c r="G94" s="64"/>
      <c r="H94" s="65"/>
      <c r="I94" s="55">
        <f t="shared" si="1"/>
        <v>0</v>
      </c>
      <c r="J94" s="55">
        <f>Tabell1[[#This Row],[Tilboden einingspris]]*Tabell1[[#This Row],[Estimert volum alle]]</f>
        <v>0</v>
      </c>
    </row>
    <row r="95" spans="1:10" x14ac:dyDescent="0.2">
      <c r="A95" s="2">
        <v>583110</v>
      </c>
      <c r="B95" s="2" t="s">
        <v>439</v>
      </c>
      <c r="C95" s="2" t="s">
        <v>440</v>
      </c>
      <c r="D95" s="2" t="s">
        <v>441</v>
      </c>
      <c r="E95" s="2" t="s">
        <v>135</v>
      </c>
      <c r="F95" s="54">
        <v>111</v>
      </c>
      <c r="G95" s="64"/>
      <c r="H95" s="65"/>
      <c r="I95" s="55">
        <f t="shared" si="1"/>
        <v>0</v>
      </c>
      <c r="J95" s="55">
        <f>Tabell1[[#This Row],[Tilboden einingspris]]*Tabell1[[#This Row],[Estimert volum alle]]</f>
        <v>0</v>
      </c>
    </row>
    <row r="96" spans="1:10" x14ac:dyDescent="0.2">
      <c r="A96" s="2">
        <v>596221</v>
      </c>
      <c r="B96" s="2" t="s">
        <v>442</v>
      </c>
      <c r="C96" s="2" t="s">
        <v>270</v>
      </c>
      <c r="D96" s="2" t="s">
        <v>345</v>
      </c>
      <c r="E96" s="2" t="s">
        <v>101</v>
      </c>
      <c r="F96" s="54">
        <v>263</v>
      </c>
      <c r="G96" s="64"/>
      <c r="H96" s="65"/>
      <c r="I96" s="55">
        <f t="shared" si="1"/>
        <v>0</v>
      </c>
      <c r="J96" s="55">
        <f>Tabell1[[#This Row],[Tilboden einingspris]]*Tabell1[[#This Row],[Estimert volum alle]]</f>
        <v>0</v>
      </c>
    </row>
    <row r="97" spans="1:10" x14ac:dyDescent="0.2">
      <c r="A97" s="2">
        <v>447680</v>
      </c>
      <c r="B97" s="2" t="s">
        <v>443</v>
      </c>
      <c r="C97" s="2" t="s">
        <v>434</v>
      </c>
      <c r="D97" s="2" t="s">
        <v>444</v>
      </c>
      <c r="E97" s="2" t="s">
        <v>151</v>
      </c>
      <c r="F97" s="54">
        <v>62</v>
      </c>
      <c r="G97" s="64"/>
      <c r="H97" s="65"/>
      <c r="I97" s="55">
        <f t="shared" si="1"/>
        <v>0</v>
      </c>
      <c r="J97" s="55">
        <f>Tabell1[[#This Row],[Tilboden einingspris]]*Tabell1[[#This Row],[Estimert volum alle]]</f>
        <v>0</v>
      </c>
    </row>
    <row r="98" spans="1:10" x14ac:dyDescent="0.2">
      <c r="A98" s="2">
        <v>420471</v>
      </c>
      <c r="B98" s="2" t="s">
        <v>445</v>
      </c>
      <c r="C98" s="2" t="s">
        <v>446</v>
      </c>
      <c r="D98" s="2" t="s">
        <v>447</v>
      </c>
      <c r="E98" s="2" t="s">
        <v>66</v>
      </c>
      <c r="F98" s="54">
        <v>20</v>
      </c>
      <c r="G98" s="64"/>
      <c r="H98" s="65"/>
      <c r="I98" s="55">
        <f t="shared" si="1"/>
        <v>0</v>
      </c>
      <c r="J98" s="55">
        <f>Tabell1[[#This Row],[Tilboden einingspris]]*Tabell1[[#This Row],[Estimert volum alle]]</f>
        <v>0</v>
      </c>
    </row>
    <row r="99" spans="1:10" x14ac:dyDescent="0.2">
      <c r="A99" s="2">
        <v>1004</v>
      </c>
      <c r="B99" s="2" t="s">
        <v>445</v>
      </c>
      <c r="C99" s="2" t="s">
        <v>448</v>
      </c>
      <c r="D99" s="2" t="s">
        <v>447</v>
      </c>
      <c r="E99" s="2" t="s">
        <v>66</v>
      </c>
      <c r="F99" s="54">
        <v>9</v>
      </c>
      <c r="G99" s="64"/>
      <c r="H99" s="65"/>
      <c r="I99" s="55">
        <f t="shared" si="1"/>
        <v>0</v>
      </c>
      <c r="J99" s="55">
        <f>Tabell1[[#This Row],[Tilboden einingspris]]*Tabell1[[#This Row],[Estimert volum alle]]</f>
        <v>0</v>
      </c>
    </row>
    <row r="100" spans="1:10" x14ac:dyDescent="0.2">
      <c r="A100" s="2">
        <v>51107</v>
      </c>
      <c r="B100" s="2" t="s">
        <v>449</v>
      </c>
      <c r="C100" s="2" t="s">
        <v>446</v>
      </c>
      <c r="D100" s="2" t="s">
        <v>450</v>
      </c>
      <c r="E100" s="2" t="s">
        <v>66</v>
      </c>
      <c r="F100" s="54">
        <v>13</v>
      </c>
      <c r="G100" s="64"/>
      <c r="H100" s="65"/>
      <c r="I100" s="55">
        <f t="shared" si="1"/>
        <v>0</v>
      </c>
      <c r="J100" s="55">
        <f>Tabell1[[#This Row],[Tilboden einingspris]]*Tabell1[[#This Row],[Estimert volum alle]]</f>
        <v>0</v>
      </c>
    </row>
    <row r="101" spans="1:10" x14ac:dyDescent="0.2">
      <c r="A101" s="2">
        <v>500133</v>
      </c>
      <c r="B101" s="2" t="s">
        <v>449</v>
      </c>
      <c r="C101" s="2" t="s">
        <v>448</v>
      </c>
      <c r="D101" s="2" t="s">
        <v>450</v>
      </c>
      <c r="E101" s="2" t="s">
        <v>66</v>
      </c>
      <c r="F101" s="54">
        <v>11</v>
      </c>
      <c r="G101" s="64"/>
      <c r="H101" s="65"/>
      <c r="I101" s="55">
        <f t="shared" si="1"/>
        <v>0</v>
      </c>
      <c r="J101" s="55">
        <f>Tabell1[[#This Row],[Tilboden einingspris]]*Tabell1[[#This Row],[Estimert volum alle]]</f>
        <v>0</v>
      </c>
    </row>
    <row r="102" spans="1:10" x14ac:dyDescent="0.2">
      <c r="A102" s="2">
        <v>420497</v>
      </c>
      <c r="B102" s="2" t="s">
        <v>451</v>
      </c>
      <c r="C102" s="2" t="s">
        <v>446</v>
      </c>
      <c r="D102" s="2" t="s">
        <v>452</v>
      </c>
      <c r="E102" s="2" t="s">
        <v>66</v>
      </c>
      <c r="F102" s="54">
        <v>9</v>
      </c>
      <c r="G102" s="64"/>
      <c r="H102" s="65"/>
      <c r="I102" s="55">
        <f t="shared" si="1"/>
        <v>0</v>
      </c>
      <c r="J102" s="55">
        <f>Tabell1[[#This Row],[Tilboden einingspris]]*Tabell1[[#This Row],[Estimert volum alle]]</f>
        <v>0</v>
      </c>
    </row>
    <row r="103" spans="1:10" x14ac:dyDescent="0.2">
      <c r="A103" s="2">
        <v>416261</v>
      </c>
      <c r="B103" s="2" t="s">
        <v>453</v>
      </c>
      <c r="C103" s="2" t="s">
        <v>446</v>
      </c>
      <c r="D103" s="2" t="s">
        <v>454</v>
      </c>
      <c r="E103" s="2" t="s">
        <v>117</v>
      </c>
      <c r="F103" s="54">
        <v>18</v>
      </c>
      <c r="G103" s="64"/>
      <c r="H103" s="65"/>
      <c r="I103" s="55">
        <f t="shared" si="1"/>
        <v>0</v>
      </c>
      <c r="J103" s="55">
        <f>Tabell1[[#This Row],[Tilboden einingspris]]*Tabell1[[#This Row],[Estimert volum alle]]</f>
        <v>0</v>
      </c>
    </row>
    <row r="104" spans="1:10" x14ac:dyDescent="0.2">
      <c r="A104" s="2">
        <v>113415</v>
      </c>
      <c r="B104" s="2" t="s">
        <v>455</v>
      </c>
      <c r="C104" s="2" t="s">
        <v>446</v>
      </c>
      <c r="D104" s="2" t="s">
        <v>454</v>
      </c>
      <c r="E104" s="2" t="s">
        <v>117</v>
      </c>
      <c r="F104" s="54">
        <v>30</v>
      </c>
      <c r="G104" s="64"/>
      <c r="H104" s="65"/>
      <c r="I104" s="55">
        <f t="shared" si="1"/>
        <v>0</v>
      </c>
      <c r="J104" s="55">
        <f>Tabell1[[#This Row],[Tilboden einingspris]]*Tabell1[[#This Row],[Estimert volum alle]]</f>
        <v>0</v>
      </c>
    </row>
    <row r="105" spans="1:10" x14ac:dyDescent="0.2">
      <c r="A105" s="2">
        <v>171699</v>
      </c>
      <c r="B105" s="2" t="s">
        <v>456</v>
      </c>
      <c r="C105" s="2" t="s">
        <v>457</v>
      </c>
      <c r="D105" s="2" t="s">
        <v>458</v>
      </c>
      <c r="E105" s="2" t="s">
        <v>117</v>
      </c>
      <c r="F105" s="54">
        <v>98</v>
      </c>
      <c r="G105" s="64"/>
      <c r="H105" s="65"/>
      <c r="I105" s="55">
        <f t="shared" si="1"/>
        <v>0</v>
      </c>
      <c r="J105" s="55">
        <f>Tabell1[[#This Row],[Tilboden einingspris]]*Tabell1[[#This Row],[Estimert volum alle]]</f>
        <v>0</v>
      </c>
    </row>
    <row r="106" spans="1:10" x14ac:dyDescent="0.2">
      <c r="A106" s="2">
        <v>113704</v>
      </c>
      <c r="B106" s="2" t="s">
        <v>459</v>
      </c>
      <c r="C106" s="2" t="s">
        <v>457</v>
      </c>
      <c r="D106" s="2" t="s">
        <v>458</v>
      </c>
      <c r="E106" s="2" t="s">
        <v>117</v>
      </c>
      <c r="F106" s="54">
        <v>266</v>
      </c>
      <c r="G106" s="64"/>
      <c r="H106" s="65"/>
      <c r="I106" s="55">
        <f t="shared" si="1"/>
        <v>0</v>
      </c>
      <c r="J106" s="55">
        <f>Tabell1[[#This Row],[Tilboden einingspris]]*Tabell1[[#This Row],[Estimert volum alle]]</f>
        <v>0</v>
      </c>
    </row>
    <row r="107" spans="1:10" x14ac:dyDescent="0.2">
      <c r="A107" s="2">
        <v>138930</v>
      </c>
      <c r="B107" s="2" t="s">
        <v>460</v>
      </c>
      <c r="C107" s="2" t="s">
        <v>461</v>
      </c>
      <c r="D107" s="2" t="s">
        <v>462</v>
      </c>
      <c r="E107" s="2" t="s">
        <v>117</v>
      </c>
      <c r="F107" s="54">
        <v>41</v>
      </c>
      <c r="G107" s="64"/>
      <c r="H107" s="65"/>
      <c r="I107" s="55">
        <f t="shared" si="1"/>
        <v>0</v>
      </c>
      <c r="J107" s="55">
        <f>Tabell1[[#This Row],[Tilboden einingspris]]*Tabell1[[#This Row],[Estimert volum alle]]</f>
        <v>0</v>
      </c>
    </row>
    <row r="108" spans="1:10" x14ac:dyDescent="0.2">
      <c r="A108" s="2">
        <v>374587</v>
      </c>
      <c r="B108" s="2" t="s">
        <v>463</v>
      </c>
      <c r="C108" s="2" t="s">
        <v>461</v>
      </c>
      <c r="D108" s="2" t="s">
        <v>462</v>
      </c>
      <c r="E108" s="2" t="s">
        <v>117</v>
      </c>
      <c r="F108" s="54">
        <v>69</v>
      </c>
      <c r="G108" s="64"/>
      <c r="H108" s="65"/>
      <c r="I108" s="55">
        <f t="shared" si="1"/>
        <v>0</v>
      </c>
      <c r="J108" s="55">
        <f>Tabell1[[#This Row],[Tilboden einingspris]]*Tabell1[[#This Row],[Estimert volum alle]]</f>
        <v>0</v>
      </c>
    </row>
    <row r="109" spans="1:10" x14ac:dyDescent="0.2">
      <c r="A109" s="2">
        <v>166110</v>
      </c>
      <c r="B109" s="2" t="s">
        <v>464</v>
      </c>
      <c r="C109" s="2" t="s">
        <v>465</v>
      </c>
      <c r="D109" s="2" t="s">
        <v>466</v>
      </c>
      <c r="E109" s="2" t="s">
        <v>117</v>
      </c>
      <c r="F109" s="54">
        <v>11</v>
      </c>
      <c r="G109" s="64"/>
      <c r="H109" s="65"/>
      <c r="I109" s="55">
        <f t="shared" si="1"/>
        <v>0</v>
      </c>
      <c r="J109" s="55">
        <f>Tabell1[[#This Row],[Tilboden einingspris]]*Tabell1[[#This Row],[Estimert volum alle]]</f>
        <v>0</v>
      </c>
    </row>
    <row r="110" spans="1:10" x14ac:dyDescent="0.2">
      <c r="A110" s="2">
        <v>374595</v>
      </c>
      <c r="B110" s="2" t="s">
        <v>467</v>
      </c>
      <c r="C110" s="2" t="s">
        <v>465</v>
      </c>
      <c r="D110" s="2" t="s">
        <v>466</v>
      </c>
      <c r="E110" s="2" t="s">
        <v>117</v>
      </c>
      <c r="F110" s="54">
        <v>33</v>
      </c>
      <c r="G110" s="64"/>
      <c r="H110" s="65"/>
      <c r="I110" s="55">
        <f t="shared" si="1"/>
        <v>0</v>
      </c>
      <c r="J110" s="55">
        <f>Tabell1[[#This Row],[Tilboden einingspris]]*Tabell1[[#This Row],[Estimert volum alle]]</f>
        <v>0</v>
      </c>
    </row>
    <row r="111" spans="1:10" x14ac:dyDescent="0.2">
      <c r="A111" s="2">
        <v>32027</v>
      </c>
      <c r="B111" s="2" t="s">
        <v>468</v>
      </c>
      <c r="C111" s="2" t="s">
        <v>273</v>
      </c>
      <c r="D111" s="2" t="s">
        <v>469</v>
      </c>
      <c r="E111" s="2" t="s">
        <v>80</v>
      </c>
      <c r="F111" s="54">
        <v>133</v>
      </c>
      <c r="G111" s="64"/>
      <c r="H111" s="65"/>
      <c r="I111" s="55">
        <f t="shared" si="1"/>
        <v>0</v>
      </c>
      <c r="J111" s="55">
        <f>Tabell1[[#This Row],[Tilboden einingspris]]*Tabell1[[#This Row],[Estimert volum alle]]</f>
        <v>0</v>
      </c>
    </row>
    <row r="112" spans="1:10" x14ac:dyDescent="0.2">
      <c r="A112" s="2">
        <v>124119</v>
      </c>
      <c r="B112" s="2" t="s">
        <v>470</v>
      </c>
      <c r="C112" s="2" t="s">
        <v>411</v>
      </c>
      <c r="D112" s="2" t="s">
        <v>471</v>
      </c>
      <c r="E112" s="2" t="s">
        <v>80</v>
      </c>
      <c r="F112" s="54">
        <v>4</v>
      </c>
      <c r="G112" s="64"/>
      <c r="H112" s="65"/>
      <c r="I112" s="55">
        <f t="shared" si="1"/>
        <v>0</v>
      </c>
      <c r="J112" s="55">
        <f>Tabell1[[#This Row],[Tilboden einingspris]]*Tabell1[[#This Row],[Estimert volum alle]]</f>
        <v>0</v>
      </c>
    </row>
    <row r="113" spans="1:10" x14ac:dyDescent="0.2">
      <c r="A113" s="2">
        <v>180362</v>
      </c>
      <c r="B113" s="2" t="s">
        <v>472</v>
      </c>
      <c r="C113" s="2" t="s">
        <v>273</v>
      </c>
      <c r="D113" s="2" t="s">
        <v>469</v>
      </c>
      <c r="E113" s="2" t="s">
        <v>44</v>
      </c>
      <c r="F113" s="54">
        <v>363</v>
      </c>
      <c r="G113" s="64"/>
      <c r="H113" s="65"/>
      <c r="I113" s="55">
        <f t="shared" si="1"/>
        <v>0</v>
      </c>
      <c r="J113" s="55">
        <f>Tabell1[[#This Row],[Tilboden einingspris]]*Tabell1[[#This Row],[Estimert volum alle]]</f>
        <v>0</v>
      </c>
    </row>
    <row r="114" spans="1:10" x14ac:dyDescent="0.2">
      <c r="A114" s="2">
        <v>443977</v>
      </c>
      <c r="B114" s="2" t="s">
        <v>473</v>
      </c>
      <c r="C114" s="2" t="s">
        <v>474</v>
      </c>
      <c r="D114" s="2" t="s">
        <v>475</v>
      </c>
      <c r="E114" s="2" t="s">
        <v>44</v>
      </c>
      <c r="F114" s="54">
        <v>15</v>
      </c>
      <c r="G114" s="64"/>
      <c r="H114" s="65"/>
      <c r="I114" s="55">
        <f t="shared" si="1"/>
        <v>0</v>
      </c>
      <c r="J114" s="55">
        <f>Tabell1[[#This Row],[Tilboden einingspris]]*Tabell1[[#This Row],[Estimert volum alle]]</f>
        <v>0</v>
      </c>
    </row>
    <row r="115" spans="1:10" x14ac:dyDescent="0.2">
      <c r="A115" s="2">
        <v>482140</v>
      </c>
      <c r="B115" s="2" t="s">
        <v>476</v>
      </c>
      <c r="C115" s="2" t="s">
        <v>434</v>
      </c>
      <c r="D115" s="2" t="s">
        <v>297</v>
      </c>
      <c r="E115" s="2" t="s">
        <v>149</v>
      </c>
      <c r="F115" s="54">
        <v>15</v>
      </c>
      <c r="G115" s="64"/>
      <c r="H115" s="65"/>
      <c r="I115" s="55">
        <f t="shared" si="1"/>
        <v>0</v>
      </c>
      <c r="J115" s="55">
        <f>Tabell1[[#This Row],[Tilboden einingspris]]*Tabell1[[#This Row],[Estimert volum alle]]</f>
        <v>0</v>
      </c>
    </row>
    <row r="116" spans="1:10" x14ac:dyDescent="0.2">
      <c r="A116" s="2">
        <v>573595</v>
      </c>
      <c r="B116" s="2" t="s">
        <v>477</v>
      </c>
      <c r="C116" s="2" t="s">
        <v>478</v>
      </c>
      <c r="D116" s="2" t="s">
        <v>479</v>
      </c>
      <c r="E116" s="2" t="s">
        <v>190</v>
      </c>
      <c r="F116" s="54">
        <v>25</v>
      </c>
      <c r="G116" s="64"/>
      <c r="H116" s="65"/>
      <c r="I116" s="55">
        <f t="shared" si="1"/>
        <v>0</v>
      </c>
      <c r="J116" s="55">
        <f>Tabell1[[#This Row],[Tilboden einingspris]]*Tabell1[[#This Row],[Estimert volum alle]]</f>
        <v>0</v>
      </c>
    </row>
    <row r="117" spans="1:10" x14ac:dyDescent="0.2">
      <c r="A117" s="2">
        <v>164016</v>
      </c>
      <c r="B117" s="2" t="s">
        <v>480</v>
      </c>
      <c r="C117" s="2" t="s">
        <v>481</v>
      </c>
      <c r="D117" s="2" t="s">
        <v>482</v>
      </c>
      <c r="E117" s="2" t="s">
        <v>82</v>
      </c>
      <c r="F117" s="54">
        <v>18</v>
      </c>
      <c r="G117" s="64"/>
      <c r="H117" s="65"/>
      <c r="I117" s="55">
        <f t="shared" si="1"/>
        <v>0</v>
      </c>
      <c r="J117" s="55">
        <f>Tabell1[[#This Row],[Tilboden einingspris]]*Tabell1[[#This Row],[Estimert volum alle]]</f>
        <v>0</v>
      </c>
    </row>
    <row r="118" spans="1:10" x14ac:dyDescent="0.2">
      <c r="A118" s="2">
        <v>426894</v>
      </c>
      <c r="B118" s="2" t="s">
        <v>480</v>
      </c>
      <c r="C118" s="2" t="s">
        <v>483</v>
      </c>
      <c r="D118" s="2" t="s">
        <v>482</v>
      </c>
      <c r="E118" s="2" t="s">
        <v>82</v>
      </c>
      <c r="F118" s="54">
        <v>15</v>
      </c>
      <c r="G118" s="64"/>
      <c r="H118" s="65"/>
      <c r="I118" s="55">
        <f t="shared" si="1"/>
        <v>0</v>
      </c>
      <c r="J118" s="55">
        <f>Tabell1[[#This Row],[Tilboden einingspris]]*Tabell1[[#This Row],[Estimert volum alle]]</f>
        <v>0</v>
      </c>
    </row>
    <row r="119" spans="1:10" x14ac:dyDescent="0.2">
      <c r="A119" s="2">
        <v>458942</v>
      </c>
      <c r="B119" s="2" t="s">
        <v>484</v>
      </c>
      <c r="C119" s="2" t="s">
        <v>483</v>
      </c>
      <c r="D119" s="2" t="s">
        <v>485</v>
      </c>
      <c r="E119" s="2" t="s">
        <v>82</v>
      </c>
      <c r="F119" s="54">
        <v>5</v>
      </c>
      <c r="G119" s="64"/>
      <c r="H119" s="65"/>
      <c r="I119" s="55">
        <f t="shared" si="1"/>
        <v>0</v>
      </c>
      <c r="J119" s="55">
        <f>Tabell1[[#This Row],[Tilboden einingspris]]*Tabell1[[#This Row],[Estimert volum alle]]</f>
        <v>0</v>
      </c>
    </row>
    <row r="120" spans="1:10" x14ac:dyDescent="0.2">
      <c r="A120" s="2">
        <v>115364</v>
      </c>
      <c r="B120" s="2" t="s">
        <v>486</v>
      </c>
      <c r="C120" s="2" t="s">
        <v>487</v>
      </c>
      <c r="D120" s="2" t="s">
        <v>482</v>
      </c>
      <c r="E120" s="2" t="s">
        <v>82</v>
      </c>
      <c r="F120" s="54">
        <v>10</v>
      </c>
      <c r="G120" s="64"/>
      <c r="H120" s="65"/>
      <c r="I120" s="55">
        <f t="shared" si="1"/>
        <v>0</v>
      </c>
      <c r="J120" s="55">
        <f>Tabell1[[#This Row],[Tilboden einingspris]]*Tabell1[[#This Row],[Estimert volum alle]]</f>
        <v>0</v>
      </c>
    </row>
    <row r="121" spans="1:10" x14ac:dyDescent="0.2">
      <c r="A121" s="2">
        <v>161048</v>
      </c>
      <c r="B121" s="2" t="s">
        <v>486</v>
      </c>
      <c r="C121" s="2" t="s">
        <v>488</v>
      </c>
      <c r="D121" s="2" t="s">
        <v>482</v>
      </c>
      <c r="E121" s="2" t="s">
        <v>82</v>
      </c>
      <c r="F121" s="54">
        <v>8</v>
      </c>
      <c r="G121" s="64"/>
      <c r="H121" s="65"/>
      <c r="I121" s="55">
        <f t="shared" si="1"/>
        <v>0</v>
      </c>
      <c r="J121" s="55">
        <f>Tabell1[[#This Row],[Tilboden einingspris]]*Tabell1[[#This Row],[Estimert volum alle]]</f>
        <v>0</v>
      </c>
    </row>
    <row r="122" spans="1:10" x14ac:dyDescent="0.2">
      <c r="A122" s="2">
        <v>586025</v>
      </c>
      <c r="B122" s="2" t="s">
        <v>489</v>
      </c>
      <c r="C122" s="2" t="s">
        <v>383</v>
      </c>
      <c r="D122" s="2" t="s">
        <v>271</v>
      </c>
      <c r="E122" s="2" t="s">
        <v>43</v>
      </c>
      <c r="F122" s="54">
        <v>3</v>
      </c>
      <c r="G122" s="64"/>
      <c r="H122" s="65"/>
      <c r="I122" s="55">
        <f t="shared" si="1"/>
        <v>0</v>
      </c>
      <c r="J122" s="55">
        <f>Tabell1[[#This Row],[Tilboden einingspris]]*Tabell1[[#This Row],[Estimert volum alle]]</f>
        <v>0</v>
      </c>
    </row>
    <row r="123" spans="1:10" x14ac:dyDescent="0.2">
      <c r="A123" s="2">
        <v>473879</v>
      </c>
      <c r="B123" s="2" t="s">
        <v>490</v>
      </c>
      <c r="C123" s="2" t="s">
        <v>379</v>
      </c>
      <c r="D123" s="2" t="s">
        <v>491</v>
      </c>
      <c r="E123" s="2" t="s">
        <v>43</v>
      </c>
      <c r="F123" s="54">
        <v>2</v>
      </c>
      <c r="G123" s="64"/>
      <c r="H123" s="65"/>
      <c r="I123" s="55">
        <f t="shared" si="1"/>
        <v>0</v>
      </c>
      <c r="J123" s="55">
        <f>Tabell1[[#This Row],[Tilboden einingspris]]*Tabell1[[#This Row],[Estimert volum alle]]</f>
        <v>0</v>
      </c>
    </row>
    <row r="124" spans="1:10" x14ac:dyDescent="0.2">
      <c r="A124" s="2">
        <v>480750</v>
      </c>
      <c r="B124" s="2" t="s">
        <v>492</v>
      </c>
      <c r="C124" s="2" t="s">
        <v>383</v>
      </c>
      <c r="D124" s="2" t="s">
        <v>279</v>
      </c>
      <c r="E124" s="2" t="s">
        <v>43</v>
      </c>
      <c r="F124" s="54">
        <v>2</v>
      </c>
      <c r="G124" s="64"/>
      <c r="H124" s="65"/>
      <c r="I124" s="55">
        <f t="shared" si="1"/>
        <v>0</v>
      </c>
      <c r="J124" s="55">
        <f>Tabell1[[#This Row],[Tilboden einingspris]]*Tabell1[[#This Row],[Estimert volum alle]]</f>
        <v>0</v>
      </c>
    </row>
    <row r="125" spans="1:10" x14ac:dyDescent="0.2">
      <c r="A125" s="2">
        <v>549674</v>
      </c>
      <c r="B125" s="2" t="s">
        <v>493</v>
      </c>
      <c r="C125" s="2" t="s">
        <v>383</v>
      </c>
      <c r="D125" s="2" t="s">
        <v>494</v>
      </c>
      <c r="E125" s="2" t="s">
        <v>43</v>
      </c>
      <c r="F125" s="54">
        <v>3</v>
      </c>
      <c r="G125" s="64"/>
      <c r="H125" s="65"/>
      <c r="I125" s="55">
        <f t="shared" si="1"/>
        <v>0</v>
      </c>
      <c r="J125" s="55">
        <f>Tabell1[[#This Row],[Tilboden einingspris]]*Tabell1[[#This Row],[Estimert volum alle]]</f>
        <v>0</v>
      </c>
    </row>
    <row r="126" spans="1:10" x14ac:dyDescent="0.2">
      <c r="A126" s="2">
        <v>483217</v>
      </c>
      <c r="B126" s="2" t="s">
        <v>495</v>
      </c>
      <c r="C126" s="2" t="s">
        <v>383</v>
      </c>
      <c r="D126" s="2" t="s">
        <v>271</v>
      </c>
      <c r="E126" s="2" t="s">
        <v>43</v>
      </c>
      <c r="F126" s="54">
        <v>7</v>
      </c>
      <c r="G126" s="64"/>
      <c r="H126" s="65"/>
      <c r="I126" s="55">
        <f t="shared" si="1"/>
        <v>0</v>
      </c>
      <c r="J126" s="55">
        <f>Tabell1[[#This Row],[Tilboden einingspris]]*Tabell1[[#This Row],[Estimert volum alle]]</f>
        <v>0</v>
      </c>
    </row>
    <row r="127" spans="1:10" x14ac:dyDescent="0.2">
      <c r="A127" s="2">
        <v>525720</v>
      </c>
      <c r="B127" s="2" t="s">
        <v>495</v>
      </c>
      <c r="C127" s="2" t="s">
        <v>344</v>
      </c>
      <c r="D127" s="2" t="s">
        <v>496</v>
      </c>
      <c r="E127" s="2" t="s">
        <v>43</v>
      </c>
      <c r="F127" s="54">
        <v>4</v>
      </c>
      <c r="G127" s="64"/>
      <c r="H127" s="65"/>
      <c r="I127" s="55">
        <f t="shared" si="1"/>
        <v>0</v>
      </c>
      <c r="J127" s="55">
        <f>Tabell1[[#This Row],[Tilboden einingspris]]*Tabell1[[#This Row],[Estimert volum alle]]</f>
        <v>0</v>
      </c>
    </row>
    <row r="128" spans="1:10" x14ac:dyDescent="0.2">
      <c r="A128" s="2">
        <v>380466</v>
      </c>
      <c r="B128" s="2" t="s">
        <v>497</v>
      </c>
      <c r="C128" s="2" t="s">
        <v>498</v>
      </c>
      <c r="D128" s="2" t="s">
        <v>491</v>
      </c>
      <c r="E128" s="2" t="s">
        <v>28</v>
      </c>
      <c r="F128" s="54">
        <v>308</v>
      </c>
      <c r="G128" s="64"/>
      <c r="H128" s="65"/>
      <c r="I128" s="55">
        <f t="shared" si="1"/>
        <v>0</v>
      </c>
      <c r="J128" s="55">
        <f>Tabell1[[#This Row],[Tilboden einingspris]]*Tabell1[[#This Row],[Estimert volum alle]]</f>
        <v>0</v>
      </c>
    </row>
    <row r="129" spans="1:10" x14ac:dyDescent="0.2">
      <c r="A129" s="2">
        <v>458805</v>
      </c>
      <c r="B129" s="2" t="s">
        <v>497</v>
      </c>
      <c r="C129" s="2" t="s">
        <v>487</v>
      </c>
      <c r="D129" s="2" t="s">
        <v>491</v>
      </c>
      <c r="E129" s="2" t="s">
        <v>28</v>
      </c>
      <c r="F129" s="54">
        <v>46</v>
      </c>
      <c r="G129" s="64"/>
      <c r="H129" s="65"/>
      <c r="I129" s="55">
        <f t="shared" si="1"/>
        <v>0</v>
      </c>
      <c r="J129" s="55">
        <f>Tabell1[[#This Row],[Tilboden einingspris]]*Tabell1[[#This Row],[Estimert volum alle]]</f>
        <v>0</v>
      </c>
    </row>
    <row r="130" spans="1:10" x14ac:dyDescent="0.2">
      <c r="A130" s="2">
        <v>586967</v>
      </c>
      <c r="B130" s="2" t="s">
        <v>499</v>
      </c>
      <c r="C130" s="2" t="s">
        <v>498</v>
      </c>
      <c r="D130" s="2" t="s">
        <v>313</v>
      </c>
      <c r="E130" s="2" t="s">
        <v>28</v>
      </c>
      <c r="F130" s="54">
        <v>186</v>
      </c>
      <c r="G130" s="64"/>
      <c r="H130" s="65"/>
      <c r="I130" s="55">
        <f t="shared" si="1"/>
        <v>0</v>
      </c>
      <c r="J130" s="55">
        <f>Tabell1[[#This Row],[Tilboden einingspris]]*Tabell1[[#This Row],[Estimert volum alle]]</f>
        <v>0</v>
      </c>
    </row>
    <row r="131" spans="1:10" x14ac:dyDescent="0.2">
      <c r="A131" s="2">
        <v>85574</v>
      </c>
      <c r="B131" s="2" t="s">
        <v>499</v>
      </c>
      <c r="C131" s="2" t="s">
        <v>344</v>
      </c>
      <c r="D131" s="2" t="s">
        <v>313</v>
      </c>
      <c r="E131" s="2" t="s">
        <v>28</v>
      </c>
      <c r="F131" s="54">
        <v>40</v>
      </c>
      <c r="G131" s="64"/>
      <c r="H131" s="65"/>
      <c r="I131" s="55">
        <f t="shared" si="1"/>
        <v>0</v>
      </c>
      <c r="J131" s="55">
        <f>Tabell1[[#This Row],[Tilboden einingspris]]*Tabell1[[#This Row],[Estimert volum alle]]</f>
        <v>0</v>
      </c>
    </row>
    <row r="132" spans="1:10" x14ac:dyDescent="0.2">
      <c r="A132" s="2">
        <v>388225</v>
      </c>
      <c r="B132" s="2" t="s">
        <v>499</v>
      </c>
      <c r="C132" s="2" t="s">
        <v>500</v>
      </c>
      <c r="D132" s="2" t="s">
        <v>313</v>
      </c>
      <c r="E132" s="2" t="s">
        <v>28</v>
      </c>
      <c r="F132" s="54">
        <v>14</v>
      </c>
      <c r="G132" s="64"/>
      <c r="H132" s="65"/>
      <c r="I132" s="55">
        <f t="shared" si="1"/>
        <v>0</v>
      </c>
      <c r="J132" s="55">
        <f>Tabell1[[#This Row],[Tilboden einingspris]]*Tabell1[[#This Row],[Estimert volum alle]]</f>
        <v>0</v>
      </c>
    </row>
    <row r="133" spans="1:10" x14ac:dyDescent="0.2">
      <c r="A133" s="2">
        <v>80621</v>
      </c>
      <c r="B133" s="2" t="s">
        <v>501</v>
      </c>
      <c r="C133" s="2" t="s">
        <v>273</v>
      </c>
      <c r="D133" s="2" t="s">
        <v>502</v>
      </c>
      <c r="E133" s="2" t="s">
        <v>187</v>
      </c>
      <c r="F133" s="54">
        <v>54</v>
      </c>
      <c r="G133" s="64"/>
      <c r="H133" s="65"/>
      <c r="I133" s="55">
        <f t="shared" si="1"/>
        <v>0</v>
      </c>
      <c r="J133" s="55">
        <f>Tabell1[[#This Row],[Tilboden einingspris]]*Tabell1[[#This Row],[Estimert volum alle]]</f>
        <v>0</v>
      </c>
    </row>
    <row r="134" spans="1:10" x14ac:dyDescent="0.2">
      <c r="A134" s="2">
        <v>78145</v>
      </c>
      <c r="B134" s="2" t="s">
        <v>501</v>
      </c>
      <c r="C134" s="2" t="s">
        <v>291</v>
      </c>
      <c r="D134" s="2" t="s">
        <v>276</v>
      </c>
      <c r="E134" s="2" t="s">
        <v>187</v>
      </c>
      <c r="F134" s="54">
        <v>13</v>
      </c>
      <c r="G134" s="64"/>
      <c r="H134" s="65"/>
      <c r="I134" s="55">
        <f t="shared" si="1"/>
        <v>0</v>
      </c>
      <c r="J134" s="55">
        <f>Tabell1[[#This Row],[Tilboden einingspris]]*Tabell1[[#This Row],[Estimert volum alle]]</f>
        <v>0</v>
      </c>
    </row>
    <row r="135" spans="1:10" x14ac:dyDescent="0.2">
      <c r="A135" s="2">
        <v>408102</v>
      </c>
      <c r="B135" s="2" t="s">
        <v>503</v>
      </c>
      <c r="C135" s="2" t="s">
        <v>273</v>
      </c>
      <c r="D135" s="2" t="s">
        <v>504</v>
      </c>
      <c r="E135" s="2" t="s">
        <v>187</v>
      </c>
      <c r="F135" s="54">
        <v>33</v>
      </c>
      <c r="G135" s="64"/>
      <c r="H135" s="65"/>
      <c r="I135" s="55">
        <f t="shared" si="1"/>
        <v>0</v>
      </c>
      <c r="J135" s="55">
        <f>Tabell1[[#This Row],[Tilboden einingspris]]*Tabell1[[#This Row],[Estimert volum alle]]</f>
        <v>0</v>
      </c>
    </row>
    <row r="136" spans="1:10" x14ac:dyDescent="0.2">
      <c r="A136" s="2">
        <v>174532</v>
      </c>
      <c r="B136" s="2" t="s">
        <v>505</v>
      </c>
      <c r="C136" s="2" t="s">
        <v>270</v>
      </c>
      <c r="D136" s="2" t="s">
        <v>491</v>
      </c>
      <c r="E136" s="2" t="s">
        <v>88</v>
      </c>
      <c r="F136" s="54">
        <v>24</v>
      </c>
      <c r="G136" s="64"/>
      <c r="H136" s="65"/>
      <c r="I136" s="55">
        <f t="shared" si="1"/>
        <v>0</v>
      </c>
      <c r="J136" s="55">
        <f>Tabell1[[#This Row],[Tilboden einingspris]]*Tabell1[[#This Row],[Estimert volum alle]]</f>
        <v>0</v>
      </c>
    </row>
    <row r="137" spans="1:10" x14ac:dyDescent="0.2">
      <c r="A137" s="2">
        <v>188670</v>
      </c>
      <c r="B137" s="2" t="s">
        <v>506</v>
      </c>
      <c r="C137" s="2" t="s">
        <v>294</v>
      </c>
      <c r="D137" s="2" t="s">
        <v>423</v>
      </c>
      <c r="E137" s="2" t="s">
        <v>507</v>
      </c>
      <c r="F137" s="54">
        <v>28</v>
      </c>
      <c r="G137" s="64"/>
      <c r="H137" s="65"/>
      <c r="I137" s="55">
        <f t="shared" si="1"/>
        <v>0</v>
      </c>
      <c r="J137" s="55">
        <f>Tabell1[[#This Row],[Tilboden einingspris]]*Tabell1[[#This Row],[Estimert volum alle]]</f>
        <v>0</v>
      </c>
    </row>
    <row r="138" spans="1:10" x14ac:dyDescent="0.2">
      <c r="A138" s="2">
        <v>467083</v>
      </c>
      <c r="B138" s="2" t="s">
        <v>508</v>
      </c>
      <c r="C138" s="2" t="s">
        <v>270</v>
      </c>
      <c r="D138" s="2" t="s">
        <v>509</v>
      </c>
      <c r="E138" s="2" t="s">
        <v>110</v>
      </c>
      <c r="F138" s="54">
        <v>210</v>
      </c>
      <c r="G138" s="64"/>
      <c r="H138" s="65"/>
      <c r="I138" s="55">
        <f t="shared" si="1"/>
        <v>0</v>
      </c>
      <c r="J138" s="55">
        <f>Tabell1[[#This Row],[Tilboden einingspris]]*Tabell1[[#This Row],[Estimert volum alle]]</f>
        <v>0</v>
      </c>
    </row>
    <row r="139" spans="1:10" x14ac:dyDescent="0.2">
      <c r="A139" s="2">
        <v>539438</v>
      </c>
      <c r="B139" s="2" t="s">
        <v>510</v>
      </c>
      <c r="C139" s="2" t="s">
        <v>273</v>
      </c>
      <c r="D139" s="2" t="s">
        <v>509</v>
      </c>
      <c r="E139" s="2" t="s">
        <v>89</v>
      </c>
      <c r="F139" s="54">
        <v>361</v>
      </c>
      <c r="G139" s="64"/>
      <c r="H139" s="65"/>
      <c r="I139" s="55">
        <f t="shared" si="1"/>
        <v>0</v>
      </c>
      <c r="J139" s="55">
        <f>Tabell1[[#This Row],[Tilboden einingspris]]*Tabell1[[#This Row],[Estimert volum alle]]</f>
        <v>0</v>
      </c>
    </row>
    <row r="140" spans="1:10" x14ac:dyDescent="0.2">
      <c r="A140" s="2">
        <v>596085</v>
      </c>
      <c r="B140" s="2" t="s">
        <v>511</v>
      </c>
      <c r="C140" s="2" t="s">
        <v>512</v>
      </c>
      <c r="D140" s="2" t="s">
        <v>513</v>
      </c>
      <c r="E140" s="2" t="s">
        <v>188</v>
      </c>
      <c r="F140" s="54">
        <v>3</v>
      </c>
      <c r="G140" s="64"/>
      <c r="H140" s="65"/>
      <c r="I140" s="55">
        <f t="shared" si="1"/>
        <v>0</v>
      </c>
      <c r="J140" s="55">
        <f>Tabell1[[#This Row],[Tilboden einingspris]]*Tabell1[[#This Row],[Estimert volum alle]]</f>
        <v>0</v>
      </c>
    </row>
    <row r="141" spans="1:10" x14ac:dyDescent="0.2">
      <c r="A141" s="2">
        <v>104959</v>
      </c>
      <c r="B141" s="2" t="s">
        <v>514</v>
      </c>
      <c r="C141" s="2" t="s">
        <v>512</v>
      </c>
      <c r="D141" s="2" t="s">
        <v>515</v>
      </c>
      <c r="E141" s="2" t="s">
        <v>188</v>
      </c>
      <c r="F141" s="54">
        <v>3</v>
      </c>
      <c r="G141" s="64"/>
      <c r="H141" s="65"/>
      <c r="I141" s="55">
        <f t="shared" si="1"/>
        <v>0</v>
      </c>
      <c r="J141" s="55">
        <f>Tabell1[[#This Row],[Tilboden einingspris]]*Tabell1[[#This Row],[Estimert volum alle]]</f>
        <v>0</v>
      </c>
    </row>
    <row r="142" spans="1:10" x14ac:dyDescent="0.2">
      <c r="A142" s="2">
        <v>395522</v>
      </c>
      <c r="B142" s="2" t="s">
        <v>516</v>
      </c>
      <c r="C142" s="2" t="s">
        <v>517</v>
      </c>
      <c r="D142" s="2" t="s">
        <v>518</v>
      </c>
      <c r="E142" s="2" t="s">
        <v>188</v>
      </c>
      <c r="F142" s="54">
        <v>1</v>
      </c>
      <c r="G142" s="64"/>
      <c r="H142" s="65"/>
      <c r="I142" s="55">
        <f t="shared" si="1"/>
        <v>0</v>
      </c>
      <c r="J142" s="55">
        <f>Tabell1[[#This Row],[Tilboden einingspris]]*Tabell1[[#This Row],[Estimert volum alle]]</f>
        <v>0</v>
      </c>
    </row>
    <row r="143" spans="1:10" x14ac:dyDescent="0.2">
      <c r="A143" s="2">
        <v>114357</v>
      </c>
      <c r="B143" s="2" t="s">
        <v>519</v>
      </c>
      <c r="C143" s="2" t="s">
        <v>520</v>
      </c>
      <c r="D143" s="2" t="s">
        <v>386</v>
      </c>
      <c r="E143" s="2" t="s">
        <v>31</v>
      </c>
      <c r="F143" s="54">
        <v>41</v>
      </c>
      <c r="G143" s="64"/>
      <c r="H143" s="65"/>
      <c r="I143" s="55">
        <f t="shared" si="1"/>
        <v>0</v>
      </c>
      <c r="J143" s="55">
        <f>Tabell1[[#This Row],[Tilboden einingspris]]*Tabell1[[#This Row],[Estimert volum alle]]</f>
        <v>0</v>
      </c>
    </row>
    <row r="144" spans="1:10" x14ac:dyDescent="0.2">
      <c r="A144" s="2">
        <v>541424</v>
      </c>
      <c r="B144" s="2" t="s">
        <v>519</v>
      </c>
      <c r="C144" s="2" t="s">
        <v>273</v>
      </c>
      <c r="D144" s="2" t="s">
        <v>386</v>
      </c>
      <c r="E144" s="2" t="s">
        <v>31</v>
      </c>
      <c r="F144" s="54">
        <v>21</v>
      </c>
      <c r="G144" s="64"/>
      <c r="H144" s="65"/>
      <c r="I144" s="55">
        <f t="shared" si="1"/>
        <v>0</v>
      </c>
      <c r="J144" s="55">
        <f>Tabell1[[#This Row],[Tilboden einingspris]]*Tabell1[[#This Row],[Estimert volum alle]]</f>
        <v>0</v>
      </c>
    </row>
    <row r="145" spans="1:10" x14ac:dyDescent="0.2">
      <c r="A145" s="2">
        <v>20016</v>
      </c>
      <c r="B145" s="2" t="s">
        <v>521</v>
      </c>
      <c r="C145" s="2" t="s">
        <v>270</v>
      </c>
      <c r="D145" s="2" t="s">
        <v>386</v>
      </c>
      <c r="E145" s="2" t="s">
        <v>9</v>
      </c>
      <c r="F145" s="54">
        <v>45</v>
      </c>
      <c r="G145" s="64"/>
      <c r="H145" s="65"/>
      <c r="I145" s="55">
        <f t="shared" ref="I145:I208" si="2">G145*(1-H145)</f>
        <v>0</v>
      </c>
      <c r="J145" s="55">
        <f>Tabell1[[#This Row],[Tilboden einingspris]]*Tabell1[[#This Row],[Estimert volum alle]]</f>
        <v>0</v>
      </c>
    </row>
    <row r="146" spans="1:10" x14ac:dyDescent="0.2">
      <c r="A146" s="2">
        <v>7588</v>
      </c>
      <c r="B146" s="2" t="s">
        <v>522</v>
      </c>
      <c r="C146" s="2" t="s">
        <v>273</v>
      </c>
      <c r="D146" s="2" t="s">
        <v>523</v>
      </c>
      <c r="E146" s="2" t="s">
        <v>9</v>
      </c>
      <c r="F146" s="54">
        <v>63</v>
      </c>
      <c r="G146" s="64"/>
      <c r="H146" s="65"/>
      <c r="I146" s="55">
        <f t="shared" si="2"/>
        <v>0</v>
      </c>
      <c r="J146" s="55">
        <f>Tabell1[[#This Row],[Tilboden einingspris]]*Tabell1[[#This Row],[Estimert volum alle]]</f>
        <v>0</v>
      </c>
    </row>
    <row r="147" spans="1:10" x14ac:dyDescent="0.2">
      <c r="A147" s="2">
        <v>433735</v>
      </c>
      <c r="B147" s="2" t="s">
        <v>524</v>
      </c>
      <c r="C147" s="2" t="s">
        <v>525</v>
      </c>
      <c r="D147" s="2" t="s">
        <v>526</v>
      </c>
      <c r="E147" s="2" t="s">
        <v>527</v>
      </c>
      <c r="F147" s="54">
        <v>10</v>
      </c>
      <c r="G147" s="64"/>
      <c r="H147" s="65"/>
      <c r="I147" s="55">
        <f t="shared" si="2"/>
        <v>0</v>
      </c>
      <c r="J147" s="55">
        <f>Tabell1[[#This Row],[Tilboden einingspris]]*Tabell1[[#This Row],[Estimert volum alle]]</f>
        <v>0</v>
      </c>
    </row>
    <row r="148" spans="1:10" x14ac:dyDescent="0.2">
      <c r="A148" s="2">
        <v>154640</v>
      </c>
      <c r="B148" s="2" t="s">
        <v>528</v>
      </c>
      <c r="C148" s="2" t="s">
        <v>525</v>
      </c>
      <c r="D148" s="2" t="s">
        <v>526</v>
      </c>
      <c r="E148" s="2" t="s">
        <v>527</v>
      </c>
      <c r="F148" s="54">
        <v>105</v>
      </c>
      <c r="G148" s="64"/>
      <c r="H148" s="65"/>
      <c r="I148" s="55">
        <f t="shared" si="2"/>
        <v>0</v>
      </c>
      <c r="J148" s="55">
        <f>Tabell1[[#This Row],[Tilboden einingspris]]*Tabell1[[#This Row],[Estimert volum alle]]</f>
        <v>0</v>
      </c>
    </row>
    <row r="149" spans="1:10" x14ac:dyDescent="0.2">
      <c r="A149" s="2">
        <v>540503</v>
      </c>
      <c r="B149" s="2" t="s">
        <v>529</v>
      </c>
      <c r="C149" s="2" t="s">
        <v>530</v>
      </c>
      <c r="D149" s="2" t="s">
        <v>531</v>
      </c>
      <c r="E149" s="2" t="s">
        <v>75</v>
      </c>
      <c r="F149" s="54">
        <v>10</v>
      </c>
      <c r="G149" s="64"/>
      <c r="H149" s="65"/>
      <c r="I149" s="55">
        <f t="shared" si="2"/>
        <v>0</v>
      </c>
      <c r="J149" s="55">
        <f>Tabell1[[#This Row],[Tilboden einingspris]]*Tabell1[[#This Row],[Estimert volum alle]]</f>
        <v>0</v>
      </c>
    </row>
    <row r="150" spans="1:10" x14ac:dyDescent="0.2">
      <c r="A150" s="2">
        <v>586564</v>
      </c>
      <c r="B150" s="2" t="s">
        <v>532</v>
      </c>
      <c r="C150" s="2" t="s">
        <v>533</v>
      </c>
      <c r="D150" s="2" t="s">
        <v>531</v>
      </c>
      <c r="E150" s="2" t="s">
        <v>75</v>
      </c>
      <c r="F150" s="54">
        <v>10</v>
      </c>
      <c r="G150" s="64"/>
      <c r="H150" s="65"/>
      <c r="I150" s="55">
        <f t="shared" si="2"/>
        <v>0</v>
      </c>
      <c r="J150" s="55">
        <f>Tabell1[[#This Row],[Tilboden einingspris]]*Tabell1[[#This Row],[Estimert volum alle]]</f>
        <v>0</v>
      </c>
    </row>
    <row r="151" spans="1:10" x14ac:dyDescent="0.2">
      <c r="A151" s="2">
        <v>552328</v>
      </c>
      <c r="B151" s="2" t="s">
        <v>534</v>
      </c>
      <c r="C151" s="2" t="s">
        <v>535</v>
      </c>
      <c r="D151" s="2" t="s">
        <v>283</v>
      </c>
      <c r="E151" s="2" t="s">
        <v>75</v>
      </c>
      <c r="F151" s="54">
        <v>40</v>
      </c>
      <c r="G151" s="64"/>
      <c r="H151" s="65"/>
      <c r="I151" s="55">
        <f t="shared" si="2"/>
        <v>0</v>
      </c>
      <c r="J151" s="55">
        <f>Tabell1[[#This Row],[Tilboden einingspris]]*Tabell1[[#This Row],[Estimert volum alle]]</f>
        <v>0</v>
      </c>
    </row>
    <row r="152" spans="1:10" x14ac:dyDescent="0.2">
      <c r="A152" s="2">
        <v>525418</v>
      </c>
      <c r="B152" s="2" t="s">
        <v>534</v>
      </c>
      <c r="C152" s="2" t="s">
        <v>536</v>
      </c>
      <c r="D152" s="2" t="s">
        <v>283</v>
      </c>
      <c r="E152" s="2" t="s">
        <v>75</v>
      </c>
      <c r="F152" s="54">
        <v>10</v>
      </c>
      <c r="G152" s="64"/>
      <c r="H152" s="65"/>
      <c r="I152" s="55">
        <f t="shared" si="2"/>
        <v>0</v>
      </c>
      <c r="J152" s="55">
        <f>Tabell1[[#This Row],[Tilboden einingspris]]*Tabell1[[#This Row],[Estimert volum alle]]</f>
        <v>0</v>
      </c>
    </row>
    <row r="153" spans="1:10" x14ac:dyDescent="0.2">
      <c r="A153" s="2">
        <v>42524</v>
      </c>
      <c r="B153" s="2" t="s">
        <v>537</v>
      </c>
      <c r="C153" s="2" t="s">
        <v>535</v>
      </c>
      <c r="D153" s="2" t="s">
        <v>283</v>
      </c>
      <c r="E153" s="2" t="s">
        <v>75</v>
      </c>
      <c r="F153" s="54">
        <v>30</v>
      </c>
      <c r="G153" s="64"/>
      <c r="H153" s="65"/>
      <c r="I153" s="55">
        <f t="shared" si="2"/>
        <v>0</v>
      </c>
      <c r="J153" s="55">
        <f>Tabell1[[#This Row],[Tilboden einingspris]]*Tabell1[[#This Row],[Estimert volum alle]]</f>
        <v>0</v>
      </c>
    </row>
    <row r="154" spans="1:10" x14ac:dyDescent="0.2">
      <c r="A154" s="2">
        <v>468932</v>
      </c>
      <c r="B154" s="2" t="s">
        <v>537</v>
      </c>
      <c r="C154" s="2" t="s">
        <v>536</v>
      </c>
      <c r="D154" s="2" t="s">
        <v>283</v>
      </c>
      <c r="E154" s="2" t="s">
        <v>75</v>
      </c>
      <c r="F154" s="54">
        <v>13</v>
      </c>
      <c r="G154" s="64"/>
      <c r="H154" s="65"/>
      <c r="I154" s="55">
        <f t="shared" si="2"/>
        <v>0</v>
      </c>
      <c r="J154" s="55">
        <f>Tabell1[[#This Row],[Tilboden einingspris]]*Tabell1[[#This Row],[Estimert volum alle]]</f>
        <v>0</v>
      </c>
    </row>
    <row r="155" spans="1:10" x14ac:dyDescent="0.2">
      <c r="A155" s="2">
        <v>525857</v>
      </c>
      <c r="B155" s="2" t="s">
        <v>538</v>
      </c>
      <c r="C155" s="2" t="s">
        <v>539</v>
      </c>
      <c r="D155" s="2" t="s">
        <v>540</v>
      </c>
      <c r="E155" s="2" t="s">
        <v>541</v>
      </c>
      <c r="F155" s="54">
        <v>13</v>
      </c>
      <c r="G155" s="64"/>
      <c r="H155" s="65"/>
      <c r="I155" s="55">
        <f t="shared" si="2"/>
        <v>0</v>
      </c>
      <c r="J155" s="55">
        <f>Tabell1[[#This Row],[Tilboden einingspris]]*Tabell1[[#This Row],[Estimert volum alle]]</f>
        <v>0</v>
      </c>
    </row>
    <row r="156" spans="1:10" x14ac:dyDescent="0.2">
      <c r="A156" s="2">
        <v>68905</v>
      </c>
      <c r="B156" s="2" t="s">
        <v>542</v>
      </c>
      <c r="C156" s="2" t="s">
        <v>543</v>
      </c>
      <c r="D156" s="2" t="s">
        <v>540</v>
      </c>
      <c r="E156" s="2" t="s">
        <v>541</v>
      </c>
      <c r="F156" s="54">
        <v>36</v>
      </c>
      <c r="G156" s="64"/>
      <c r="H156" s="65"/>
      <c r="I156" s="55">
        <f t="shared" si="2"/>
        <v>0</v>
      </c>
      <c r="J156" s="55">
        <f>Tabell1[[#This Row],[Tilboden einingspris]]*Tabell1[[#This Row],[Estimert volum alle]]</f>
        <v>0</v>
      </c>
    </row>
    <row r="157" spans="1:10" x14ac:dyDescent="0.2">
      <c r="A157" s="2">
        <v>6751</v>
      </c>
      <c r="B157" s="2" t="s">
        <v>544</v>
      </c>
      <c r="C157" s="2" t="s">
        <v>545</v>
      </c>
      <c r="D157" s="2" t="s">
        <v>540</v>
      </c>
      <c r="E157" s="2" t="s">
        <v>182</v>
      </c>
      <c r="F157" s="54">
        <v>23</v>
      </c>
      <c r="G157" s="64"/>
      <c r="H157" s="65"/>
      <c r="I157" s="55">
        <f t="shared" si="2"/>
        <v>0</v>
      </c>
      <c r="J157" s="55">
        <f>Tabell1[[#This Row],[Tilboden einingspris]]*Tabell1[[#This Row],[Estimert volum alle]]</f>
        <v>0</v>
      </c>
    </row>
    <row r="158" spans="1:10" x14ac:dyDescent="0.2">
      <c r="A158" s="2">
        <v>497556</v>
      </c>
      <c r="B158" s="2" t="s">
        <v>546</v>
      </c>
      <c r="C158" s="2" t="s">
        <v>547</v>
      </c>
      <c r="D158" s="2" t="s">
        <v>283</v>
      </c>
      <c r="E158" s="2" t="s">
        <v>548</v>
      </c>
      <c r="F158" s="54">
        <v>20</v>
      </c>
      <c r="G158" s="64"/>
      <c r="H158" s="65"/>
      <c r="I158" s="55">
        <f t="shared" si="2"/>
        <v>0</v>
      </c>
      <c r="J158" s="55">
        <f>Tabell1[[#This Row],[Tilboden einingspris]]*Tabell1[[#This Row],[Estimert volum alle]]</f>
        <v>0</v>
      </c>
    </row>
    <row r="159" spans="1:10" x14ac:dyDescent="0.2">
      <c r="A159" s="2">
        <v>191254</v>
      </c>
      <c r="B159" s="2" t="s">
        <v>549</v>
      </c>
      <c r="C159" s="2" t="s">
        <v>550</v>
      </c>
      <c r="D159" s="2" t="s">
        <v>283</v>
      </c>
      <c r="E159" s="2" t="s">
        <v>551</v>
      </c>
      <c r="F159" s="54">
        <v>33</v>
      </c>
      <c r="G159" s="64"/>
      <c r="H159" s="65"/>
      <c r="I159" s="55">
        <f t="shared" si="2"/>
        <v>0</v>
      </c>
      <c r="J159" s="55">
        <f>Tabell1[[#This Row],[Tilboden einingspris]]*Tabell1[[#This Row],[Estimert volum alle]]</f>
        <v>0</v>
      </c>
    </row>
    <row r="160" spans="1:10" x14ac:dyDescent="0.2">
      <c r="A160" s="2">
        <v>191247</v>
      </c>
      <c r="B160" s="2" t="s">
        <v>552</v>
      </c>
      <c r="C160" s="2" t="s">
        <v>553</v>
      </c>
      <c r="D160" s="2" t="s">
        <v>283</v>
      </c>
      <c r="E160" s="2" t="s">
        <v>551</v>
      </c>
      <c r="F160" s="54">
        <v>44</v>
      </c>
      <c r="G160" s="64"/>
      <c r="H160" s="65"/>
      <c r="I160" s="55">
        <f t="shared" si="2"/>
        <v>0</v>
      </c>
      <c r="J160" s="55">
        <f>Tabell1[[#This Row],[Tilboden einingspris]]*Tabell1[[#This Row],[Estimert volum alle]]</f>
        <v>0</v>
      </c>
    </row>
    <row r="161" spans="1:10" x14ac:dyDescent="0.2">
      <c r="A161" s="2">
        <v>329367</v>
      </c>
      <c r="B161" s="2" t="s">
        <v>554</v>
      </c>
      <c r="C161" s="2" t="s">
        <v>555</v>
      </c>
      <c r="D161" s="2" t="s">
        <v>556</v>
      </c>
      <c r="E161" s="2" t="s">
        <v>126</v>
      </c>
      <c r="F161" s="54">
        <v>4</v>
      </c>
      <c r="G161" s="64"/>
      <c r="H161" s="65"/>
      <c r="I161" s="55">
        <f t="shared" si="2"/>
        <v>0</v>
      </c>
      <c r="J161" s="55">
        <f>Tabell1[[#This Row],[Tilboden einingspris]]*Tabell1[[#This Row],[Estimert volum alle]]</f>
        <v>0</v>
      </c>
    </row>
    <row r="162" spans="1:10" x14ac:dyDescent="0.2">
      <c r="A162" s="2">
        <v>573995</v>
      </c>
      <c r="B162" s="2" t="s">
        <v>557</v>
      </c>
      <c r="C162" s="2" t="s">
        <v>285</v>
      </c>
      <c r="D162" s="2" t="s">
        <v>556</v>
      </c>
      <c r="E162" s="2" t="s">
        <v>126</v>
      </c>
      <c r="F162" s="54">
        <v>25</v>
      </c>
      <c r="G162" s="64"/>
      <c r="H162" s="65"/>
      <c r="I162" s="55">
        <f t="shared" si="2"/>
        <v>0</v>
      </c>
      <c r="J162" s="55">
        <f>Tabell1[[#This Row],[Tilboden einingspris]]*Tabell1[[#This Row],[Estimert volum alle]]</f>
        <v>0</v>
      </c>
    </row>
    <row r="163" spans="1:10" x14ac:dyDescent="0.2">
      <c r="A163" s="2">
        <v>5850</v>
      </c>
      <c r="B163" s="2" t="s">
        <v>558</v>
      </c>
      <c r="C163" s="2" t="s">
        <v>285</v>
      </c>
      <c r="D163" s="2" t="s">
        <v>559</v>
      </c>
      <c r="E163" s="2" t="s">
        <v>126</v>
      </c>
      <c r="F163" s="54">
        <v>6</v>
      </c>
      <c r="G163" s="64"/>
      <c r="H163" s="65"/>
      <c r="I163" s="55">
        <f t="shared" si="2"/>
        <v>0</v>
      </c>
      <c r="J163" s="55">
        <f>Tabell1[[#This Row],[Tilboden einingspris]]*Tabell1[[#This Row],[Estimert volum alle]]</f>
        <v>0</v>
      </c>
    </row>
    <row r="164" spans="1:10" x14ac:dyDescent="0.2">
      <c r="A164" s="2">
        <v>573764</v>
      </c>
      <c r="B164" s="2" t="s">
        <v>560</v>
      </c>
      <c r="C164" s="2" t="s">
        <v>561</v>
      </c>
      <c r="D164" s="2" t="s">
        <v>562</v>
      </c>
      <c r="E164" s="2" t="s">
        <v>126</v>
      </c>
      <c r="F164" s="54">
        <v>26</v>
      </c>
      <c r="G164" s="64"/>
      <c r="H164" s="65"/>
      <c r="I164" s="55">
        <f t="shared" si="2"/>
        <v>0</v>
      </c>
      <c r="J164" s="55">
        <f>Tabell1[[#This Row],[Tilboden einingspris]]*Tabell1[[#This Row],[Estimert volum alle]]</f>
        <v>0</v>
      </c>
    </row>
    <row r="165" spans="1:10" x14ac:dyDescent="0.2">
      <c r="A165" s="2">
        <v>434829</v>
      </c>
      <c r="B165" s="2" t="s">
        <v>560</v>
      </c>
      <c r="C165" s="2" t="s">
        <v>474</v>
      </c>
      <c r="D165" s="2" t="s">
        <v>562</v>
      </c>
      <c r="E165" s="2" t="s">
        <v>126</v>
      </c>
      <c r="F165" s="54">
        <v>19</v>
      </c>
      <c r="G165" s="64"/>
      <c r="H165" s="65"/>
      <c r="I165" s="55">
        <f t="shared" si="2"/>
        <v>0</v>
      </c>
      <c r="J165" s="55">
        <f>Tabell1[[#This Row],[Tilboden einingspris]]*Tabell1[[#This Row],[Estimert volum alle]]</f>
        <v>0</v>
      </c>
    </row>
    <row r="166" spans="1:10" x14ac:dyDescent="0.2">
      <c r="A166" s="2">
        <v>503147</v>
      </c>
      <c r="B166" s="2" t="s">
        <v>563</v>
      </c>
      <c r="C166" s="2" t="s">
        <v>561</v>
      </c>
      <c r="D166" s="2" t="s">
        <v>564</v>
      </c>
      <c r="E166" s="2" t="s">
        <v>126</v>
      </c>
      <c r="F166" s="54">
        <v>4</v>
      </c>
      <c r="G166" s="64"/>
      <c r="H166" s="65"/>
      <c r="I166" s="55">
        <f t="shared" si="2"/>
        <v>0</v>
      </c>
      <c r="J166" s="55">
        <f>Tabell1[[#This Row],[Tilboden einingspris]]*Tabell1[[#This Row],[Estimert volum alle]]</f>
        <v>0</v>
      </c>
    </row>
    <row r="167" spans="1:10" x14ac:dyDescent="0.2">
      <c r="A167" s="2">
        <v>32300</v>
      </c>
      <c r="B167" s="2" t="s">
        <v>565</v>
      </c>
      <c r="C167" s="2" t="s">
        <v>383</v>
      </c>
      <c r="D167" s="2" t="s">
        <v>504</v>
      </c>
      <c r="E167" s="2" t="s">
        <v>59</v>
      </c>
      <c r="F167" s="54">
        <v>25</v>
      </c>
      <c r="G167" s="64"/>
      <c r="H167" s="65"/>
      <c r="I167" s="55">
        <f t="shared" si="2"/>
        <v>0</v>
      </c>
      <c r="J167" s="55">
        <f>Tabell1[[#This Row],[Tilboden einingspris]]*Tabell1[[#This Row],[Estimert volum alle]]</f>
        <v>0</v>
      </c>
    </row>
    <row r="168" spans="1:10" x14ac:dyDescent="0.2">
      <c r="A168" s="2">
        <v>493432</v>
      </c>
      <c r="B168" s="2" t="s">
        <v>566</v>
      </c>
      <c r="C168" s="2" t="s">
        <v>383</v>
      </c>
      <c r="D168" s="2" t="s">
        <v>276</v>
      </c>
      <c r="E168" s="2" t="s">
        <v>59</v>
      </c>
      <c r="F168" s="54">
        <v>34</v>
      </c>
      <c r="G168" s="64"/>
      <c r="H168" s="65"/>
      <c r="I168" s="55">
        <f t="shared" si="2"/>
        <v>0</v>
      </c>
      <c r="J168" s="55">
        <f>Tabell1[[#This Row],[Tilboden einingspris]]*Tabell1[[#This Row],[Estimert volum alle]]</f>
        <v>0</v>
      </c>
    </row>
    <row r="169" spans="1:10" x14ac:dyDescent="0.2">
      <c r="A169" s="2">
        <v>209116</v>
      </c>
      <c r="B169" s="2" t="s">
        <v>566</v>
      </c>
      <c r="C169" s="2" t="s">
        <v>383</v>
      </c>
      <c r="D169" s="2" t="s">
        <v>276</v>
      </c>
      <c r="E169" s="2" t="s">
        <v>59</v>
      </c>
      <c r="F169" s="54">
        <v>9</v>
      </c>
      <c r="G169" s="64"/>
      <c r="H169" s="65"/>
      <c r="I169" s="55">
        <f t="shared" si="2"/>
        <v>0</v>
      </c>
      <c r="J169" s="55">
        <f>Tabell1[[#This Row],[Tilboden einingspris]]*Tabell1[[#This Row],[Estimert volum alle]]</f>
        <v>0</v>
      </c>
    </row>
    <row r="170" spans="1:10" x14ac:dyDescent="0.2">
      <c r="A170" s="2">
        <v>63485</v>
      </c>
      <c r="B170" s="2" t="s">
        <v>567</v>
      </c>
      <c r="C170" s="2" t="s">
        <v>270</v>
      </c>
      <c r="D170" s="2" t="s">
        <v>568</v>
      </c>
      <c r="E170" s="2" t="s">
        <v>19</v>
      </c>
      <c r="F170" s="54">
        <v>70</v>
      </c>
      <c r="G170" s="64"/>
      <c r="H170" s="65"/>
      <c r="I170" s="55">
        <f t="shared" si="2"/>
        <v>0</v>
      </c>
      <c r="J170" s="55">
        <f>Tabell1[[#This Row],[Tilboden einingspris]]*Tabell1[[#This Row],[Estimert volum alle]]</f>
        <v>0</v>
      </c>
    </row>
    <row r="171" spans="1:10" x14ac:dyDescent="0.2">
      <c r="A171" s="2">
        <v>182927</v>
      </c>
      <c r="B171" s="2" t="s">
        <v>569</v>
      </c>
      <c r="C171" s="2" t="s">
        <v>285</v>
      </c>
      <c r="D171" s="2" t="s">
        <v>570</v>
      </c>
      <c r="E171" s="2" t="s">
        <v>571</v>
      </c>
      <c r="F171" s="54">
        <v>40</v>
      </c>
      <c r="G171" s="64"/>
      <c r="H171" s="65"/>
      <c r="I171" s="55">
        <f t="shared" si="2"/>
        <v>0</v>
      </c>
      <c r="J171" s="55">
        <f>Tabell1[[#This Row],[Tilboden einingspris]]*Tabell1[[#This Row],[Estimert volum alle]]</f>
        <v>0</v>
      </c>
    </row>
    <row r="172" spans="1:10" x14ac:dyDescent="0.2">
      <c r="A172" s="2">
        <v>192617</v>
      </c>
      <c r="B172" s="2" t="s">
        <v>572</v>
      </c>
      <c r="C172" s="2" t="s">
        <v>270</v>
      </c>
      <c r="D172" s="2" t="s">
        <v>573</v>
      </c>
      <c r="E172" s="2" t="s">
        <v>119</v>
      </c>
      <c r="F172" s="54">
        <v>19</v>
      </c>
      <c r="G172" s="64"/>
      <c r="H172" s="65"/>
      <c r="I172" s="55">
        <f t="shared" si="2"/>
        <v>0</v>
      </c>
      <c r="J172" s="55">
        <f>Tabell1[[#This Row],[Tilboden einingspris]]*Tabell1[[#This Row],[Estimert volum alle]]</f>
        <v>0</v>
      </c>
    </row>
    <row r="173" spans="1:10" x14ac:dyDescent="0.2">
      <c r="A173" s="2">
        <v>93725</v>
      </c>
      <c r="B173" s="2" t="s">
        <v>574</v>
      </c>
      <c r="C173" s="2" t="s">
        <v>273</v>
      </c>
      <c r="D173" s="2" t="s">
        <v>313</v>
      </c>
      <c r="E173" s="2" t="s">
        <v>575</v>
      </c>
      <c r="F173" s="54">
        <v>4</v>
      </c>
      <c r="G173" s="64"/>
      <c r="H173" s="65"/>
      <c r="I173" s="55">
        <f t="shared" si="2"/>
        <v>0</v>
      </c>
      <c r="J173" s="55">
        <f>Tabell1[[#This Row],[Tilboden einingspris]]*Tabell1[[#This Row],[Estimert volum alle]]</f>
        <v>0</v>
      </c>
    </row>
    <row r="174" spans="1:10" x14ac:dyDescent="0.2">
      <c r="A174" s="2">
        <v>122887</v>
      </c>
      <c r="B174" s="2" t="s">
        <v>576</v>
      </c>
      <c r="C174" s="2" t="s">
        <v>577</v>
      </c>
      <c r="D174" s="2" t="s">
        <v>578</v>
      </c>
      <c r="E174" s="2" t="s">
        <v>35</v>
      </c>
      <c r="F174" s="54">
        <v>23</v>
      </c>
      <c r="G174" s="64"/>
      <c r="H174" s="65"/>
      <c r="I174" s="55">
        <f t="shared" si="2"/>
        <v>0</v>
      </c>
      <c r="J174" s="55">
        <f>Tabell1[[#This Row],[Tilboden einingspris]]*Tabell1[[#This Row],[Estimert volum alle]]</f>
        <v>0</v>
      </c>
    </row>
    <row r="175" spans="1:10" x14ac:dyDescent="0.2">
      <c r="A175" s="2">
        <v>29454</v>
      </c>
      <c r="B175" s="2" t="s">
        <v>579</v>
      </c>
      <c r="C175" s="2" t="s">
        <v>270</v>
      </c>
      <c r="D175" s="2" t="s">
        <v>271</v>
      </c>
      <c r="E175" s="2" t="s">
        <v>35</v>
      </c>
      <c r="F175" s="54">
        <v>483</v>
      </c>
      <c r="G175" s="64"/>
      <c r="H175" s="65"/>
      <c r="I175" s="55">
        <f t="shared" si="2"/>
        <v>0</v>
      </c>
      <c r="J175" s="55">
        <f>Tabell1[[#This Row],[Tilboden einingspris]]*Tabell1[[#This Row],[Estimert volum alle]]</f>
        <v>0</v>
      </c>
    </row>
    <row r="176" spans="1:10" x14ac:dyDescent="0.2">
      <c r="A176" s="2">
        <v>122754</v>
      </c>
      <c r="B176" s="2" t="s">
        <v>580</v>
      </c>
      <c r="C176" s="2" t="s">
        <v>270</v>
      </c>
      <c r="D176" s="2" t="s">
        <v>581</v>
      </c>
      <c r="E176" s="2" t="s">
        <v>35</v>
      </c>
      <c r="F176" s="54">
        <v>392</v>
      </c>
      <c r="G176" s="64"/>
      <c r="H176" s="65"/>
      <c r="I176" s="55">
        <f t="shared" si="2"/>
        <v>0</v>
      </c>
      <c r="J176" s="55">
        <f>Tabell1[[#This Row],[Tilboden einingspris]]*Tabell1[[#This Row],[Estimert volum alle]]</f>
        <v>0</v>
      </c>
    </row>
    <row r="177" spans="1:10" x14ac:dyDescent="0.2">
      <c r="A177" s="2">
        <v>142927</v>
      </c>
      <c r="B177" s="2" t="s">
        <v>582</v>
      </c>
      <c r="C177" s="2" t="s">
        <v>273</v>
      </c>
      <c r="D177" s="2" t="s">
        <v>509</v>
      </c>
      <c r="E177" s="2" t="s">
        <v>62</v>
      </c>
      <c r="F177" s="54">
        <v>190</v>
      </c>
      <c r="G177" s="64"/>
      <c r="H177" s="65"/>
      <c r="I177" s="55">
        <f t="shared" si="2"/>
        <v>0</v>
      </c>
      <c r="J177" s="55">
        <f>Tabell1[[#This Row],[Tilboden einingspris]]*Tabell1[[#This Row],[Estimert volum alle]]</f>
        <v>0</v>
      </c>
    </row>
    <row r="178" spans="1:10" x14ac:dyDescent="0.2">
      <c r="A178" s="2">
        <v>56929</v>
      </c>
      <c r="B178" s="2" t="s">
        <v>583</v>
      </c>
      <c r="C178" s="2" t="s">
        <v>273</v>
      </c>
      <c r="D178" s="2" t="s">
        <v>584</v>
      </c>
      <c r="E178" s="2" t="s">
        <v>62</v>
      </c>
      <c r="F178" s="54">
        <v>101</v>
      </c>
      <c r="G178" s="64"/>
      <c r="H178" s="65"/>
      <c r="I178" s="55">
        <f t="shared" si="2"/>
        <v>0</v>
      </c>
      <c r="J178" s="55">
        <f>Tabell1[[#This Row],[Tilboden einingspris]]*Tabell1[[#This Row],[Estimert volum alle]]</f>
        <v>0</v>
      </c>
    </row>
    <row r="179" spans="1:10" x14ac:dyDescent="0.2">
      <c r="A179" s="2">
        <v>172957</v>
      </c>
      <c r="B179" s="2" t="s">
        <v>585</v>
      </c>
      <c r="C179" s="2" t="s">
        <v>273</v>
      </c>
      <c r="D179" s="2" t="s">
        <v>313</v>
      </c>
      <c r="E179" s="2" t="s">
        <v>62</v>
      </c>
      <c r="F179" s="54">
        <v>16</v>
      </c>
      <c r="G179" s="64"/>
      <c r="H179" s="65"/>
      <c r="I179" s="55">
        <f t="shared" si="2"/>
        <v>0</v>
      </c>
      <c r="J179" s="55">
        <f>Tabell1[[#This Row],[Tilboden einingspris]]*Tabell1[[#This Row],[Estimert volum alle]]</f>
        <v>0</v>
      </c>
    </row>
    <row r="180" spans="1:10" x14ac:dyDescent="0.2">
      <c r="A180" s="2">
        <v>123240</v>
      </c>
      <c r="B180" s="2" t="s">
        <v>586</v>
      </c>
      <c r="C180" s="2" t="s">
        <v>270</v>
      </c>
      <c r="D180" s="2" t="s">
        <v>587</v>
      </c>
      <c r="E180" s="2" t="s">
        <v>97</v>
      </c>
      <c r="F180" s="54">
        <v>80</v>
      </c>
      <c r="G180" s="64"/>
      <c r="H180" s="65"/>
      <c r="I180" s="55">
        <f t="shared" si="2"/>
        <v>0</v>
      </c>
      <c r="J180" s="55">
        <f>Tabell1[[#This Row],[Tilboden einingspris]]*Tabell1[[#This Row],[Estimert volum alle]]</f>
        <v>0</v>
      </c>
    </row>
    <row r="181" spans="1:10" x14ac:dyDescent="0.2">
      <c r="A181" s="2">
        <v>579616</v>
      </c>
      <c r="B181" s="2" t="s">
        <v>588</v>
      </c>
      <c r="C181" s="2" t="s">
        <v>273</v>
      </c>
      <c r="D181" s="2" t="s">
        <v>587</v>
      </c>
      <c r="E181" s="2" t="s">
        <v>185</v>
      </c>
      <c r="F181" s="54">
        <v>28</v>
      </c>
      <c r="G181" s="64"/>
      <c r="H181" s="65"/>
      <c r="I181" s="55">
        <f t="shared" si="2"/>
        <v>0</v>
      </c>
      <c r="J181" s="55">
        <f>Tabell1[[#This Row],[Tilboden einingspris]]*Tabell1[[#This Row],[Estimert volum alle]]</f>
        <v>0</v>
      </c>
    </row>
    <row r="182" spans="1:10" x14ac:dyDescent="0.2">
      <c r="A182" s="2">
        <v>374713</v>
      </c>
      <c r="B182" s="2" t="s">
        <v>589</v>
      </c>
      <c r="C182" s="2" t="s">
        <v>590</v>
      </c>
      <c r="D182" s="2" t="s">
        <v>591</v>
      </c>
      <c r="E182" s="2" t="s">
        <v>153</v>
      </c>
      <c r="F182" s="54">
        <v>38</v>
      </c>
      <c r="G182" s="64"/>
      <c r="H182" s="65"/>
      <c r="I182" s="55">
        <f t="shared" si="2"/>
        <v>0</v>
      </c>
      <c r="J182" s="55">
        <f>Tabell1[[#This Row],[Tilboden einingspris]]*Tabell1[[#This Row],[Estimert volum alle]]</f>
        <v>0</v>
      </c>
    </row>
    <row r="183" spans="1:10" x14ac:dyDescent="0.2">
      <c r="A183" s="2">
        <v>118588</v>
      </c>
      <c r="B183" s="2" t="s">
        <v>592</v>
      </c>
      <c r="C183" s="2" t="s">
        <v>593</v>
      </c>
      <c r="D183" s="2" t="s">
        <v>594</v>
      </c>
      <c r="E183" s="2" t="s">
        <v>118</v>
      </c>
      <c r="F183" s="54">
        <v>158</v>
      </c>
      <c r="G183" s="64"/>
      <c r="H183" s="65"/>
      <c r="I183" s="55">
        <f t="shared" si="2"/>
        <v>0</v>
      </c>
      <c r="J183" s="55">
        <f>Tabell1[[#This Row],[Tilboden einingspris]]*Tabell1[[#This Row],[Estimert volum alle]]</f>
        <v>0</v>
      </c>
    </row>
    <row r="184" spans="1:10" x14ac:dyDescent="0.2">
      <c r="A184" s="2">
        <v>577617</v>
      </c>
      <c r="B184" s="2" t="s">
        <v>595</v>
      </c>
      <c r="C184" s="2" t="s">
        <v>596</v>
      </c>
      <c r="D184" s="2" t="s">
        <v>597</v>
      </c>
      <c r="E184" s="2" t="s">
        <v>118</v>
      </c>
      <c r="F184" s="54">
        <v>84</v>
      </c>
      <c r="G184" s="64"/>
      <c r="H184" s="65"/>
      <c r="I184" s="55">
        <f t="shared" si="2"/>
        <v>0</v>
      </c>
      <c r="J184" s="55">
        <f>Tabell1[[#This Row],[Tilboden einingspris]]*Tabell1[[#This Row],[Estimert volum alle]]</f>
        <v>0</v>
      </c>
    </row>
    <row r="185" spans="1:10" x14ac:dyDescent="0.2">
      <c r="A185" s="2">
        <v>52041</v>
      </c>
      <c r="B185" s="2" t="s">
        <v>598</v>
      </c>
      <c r="C185" s="2" t="s">
        <v>291</v>
      </c>
      <c r="D185" s="2" t="s">
        <v>587</v>
      </c>
      <c r="E185" s="2" t="s">
        <v>24</v>
      </c>
      <c r="F185" s="54">
        <v>710</v>
      </c>
      <c r="G185" s="64"/>
      <c r="H185" s="65"/>
      <c r="I185" s="55">
        <f t="shared" si="2"/>
        <v>0</v>
      </c>
      <c r="J185" s="55">
        <f>Tabell1[[#This Row],[Tilboden einingspris]]*Tabell1[[#This Row],[Estimert volum alle]]</f>
        <v>0</v>
      </c>
    </row>
    <row r="186" spans="1:10" x14ac:dyDescent="0.2">
      <c r="A186" s="2">
        <v>52078</v>
      </c>
      <c r="B186" s="2" t="s">
        <v>599</v>
      </c>
      <c r="C186" s="2" t="s">
        <v>273</v>
      </c>
      <c r="D186" s="2" t="s">
        <v>389</v>
      </c>
      <c r="E186" s="2" t="s">
        <v>24</v>
      </c>
      <c r="F186" s="54">
        <v>283</v>
      </c>
      <c r="G186" s="64"/>
      <c r="H186" s="65"/>
      <c r="I186" s="55">
        <f t="shared" si="2"/>
        <v>0</v>
      </c>
      <c r="J186" s="55">
        <f>Tabell1[[#This Row],[Tilboden einingspris]]*Tabell1[[#This Row],[Estimert volum alle]]</f>
        <v>0</v>
      </c>
    </row>
    <row r="187" spans="1:10" x14ac:dyDescent="0.2">
      <c r="A187" s="2">
        <v>495686</v>
      </c>
      <c r="B187" s="2" t="s">
        <v>600</v>
      </c>
      <c r="C187" s="2" t="s">
        <v>601</v>
      </c>
      <c r="D187" s="2" t="s">
        <v>602</v>
      </c>
      <c r="E187" s="2" t="s">
        <v>64</v>
      </c>
      <c r="F187" s="54">
        <v>125</v>
      </c>
      <c r="G187" s="64"/>
      <c r="H187" s="65"/>
      <c r="I187" s="55">
        <f t="shared" si="2"/>
        <v>0</v>
      </c>
      <c r="J187" s="55">
        <f>Tabell1[[#This Row],[Tilboden einingspris]]*Tabell1[[#This Row],[Estimert volum alle]]</f>
        <v>0</v>
      </c>
    </row>
    <row r="188" spans="1:10" x14ac:dyDescent="0.2">
      <c r="A188" s="2">
        <v>470144</v>
      </c>
      <c r="B188" s="2" t="s">
        <v>603</v>
      </c>
      <c r="C188" s="2" t="s">
        <v>291</v>
      </c>
      <c r="D188" s="2" t="s">
        <v>491</v>
      </c>
      <c r="E188" s="2" t="s">
        <v>64</v>
      </c>
      <c r="F188" s="54">
        <v>123</v>
      </c>
      <c r="G188" s="64"/>
      <c r="H188" s="65"/>
      <c r="I188" s="55">
        <f t="shared" si="2"/>
        <v>0</v>
      </c>
      <c r="J188" s="55">
        <f>Tabell1[[#This Row],[Tilboden einingspris]]*Tabell1[[#This Row],[Estimert volum alle]]</f>
        <v>0</v>
      </c>
    </row>
    <row r="189" spans="1:10" x14ac:dyDescent="0.2">
      <c r="A189" s="2">
        <v>516694</v>
      </c>
      <c r="B189" s="2" t="s">
        <v>604</v>
      </c>
      <c r="C189" s="2" t="s">
        <v>383</v>
      </c>
      <c r="D189" s="2" t="s">
        <v>389</v>
      </c>
      <c r="E189" s="2" t="s">
        <v>22</v>
      </c>
      <c r="F189" s="54">
        <v>48</v>
      </c>
      <c r="G189" s="64"/>
      <c r="H189" s="65"/>
      <c r="I189" s="55">
        <f t="shared" si="2"/>
        <v>0</v>
      </c>
      <c r="J189" s="55">
        <f>Tabell1[[#This Row],[Tilboden einingspris]]*Tabell1[[#This Row],[Estimert volum alle]]</f>
        <v>0</v>
      </c>
    </row>
    <row r="190" spans="1:10" x14ac:dyDescent="0.2">
      <c r="A190" s="2">
        <v>104675</v>
      </c>
      <c r="B190" s="2" t="s">
        <v>605</v>
      </c>
      <c r="C190" s="2" t="s">
        <v>352</v>
      </c>
      <c r="D190" s="2" t="s">
        <v>606</v>
      </c>
      <c r="E190" s="2" t="s">
        <v>191</v>
      </c>
      <c r="F190" s="54">
        <v>50</v>
      </c>
      <c r="G190" s="64"/>
      <c r="H190" s="65"/>
      <c r="I190" s="55">
        <f t="shared" si="2"/>
        <v>0</v>
      </c>
      <c r="J190" s="55">
        <f>Tabell1[[#This Row],[Tilboden einingspris]]*Tabell1[[#This Row],[Estimert volum alle]]</f>
        <v>0</v>
      </c>
    </row>
    <row r="191" spans="1:10" x14ac:dyDescent="0.2">
      <c r="A191" s="2">
        <v>377284</v>
      </c>
      <c r="B191" s="2" t="s">
        <v>607</v>
      </c>
      <c r="C191" s="2" t="s">
        <v>273</v>
      </c>
      <c r="D191" s="2" t="s">
        <v>602</v>
      </c>
      <c r="E191" s="2" t="s">
        <v>15</v>
      </c>
      <c r="F191" s="54">
        <v>36</v>
      </c>
      <c r="G191" s="64"/>
      <c r="H191" s="65"/>
      <c r="I191" s="55">
        <f t="shared" si="2"/>
        <v>0</v>
      </c>
      <c r="J191" s="55">
        <f>Tabell1[[#This Row],[Tilboden einingspris]]*Tabell1[[#This Row],[Estimert volum alle]]</f>
        <v>0</v>
      </c>
    </row>
    <row r="192" spans="1:10" x14ac:dyDescent="0.2">
      <c r="A192" s="2">
        <v>145521</v>
      </c>
      <c r="B192" s="2" t="s">
        <v>608</v>
      </c>
      <c r="C192" s="2" t="s">
        <v>273</v>
      </c>
      <c r="D192" s="2" t="s">
        <v>491</v>
      </c>
      <c r="E192" s="2" t="s">
        <v>15</v>
      </c>
      <c r="F192" s="54">
        <v>54</v>
      </c>
      <c r="G192" s="64"/>
      <c r="H192" s="65"/>
      <c r="I192" s="55">
        <f t="shared" si="2"/>
        <v>0</v>
      </c>
      <c r="J192" s="55">
        <f>Tabell1[[#This Row],[Tilboden einingspris]]*Tabell1[[#This Row],[Estimert volum alle]]</f>
        <v>0</v>
      </c>
    </row>
    <row r="193" spans="1:10" x14ac:dyDescent="0.2">
      <c r="A193" s="2">
        <v>598474</v>
      </c>
      <c r="B193" s="2" t="s">
        <v>609</v>
      </c>
      <c r="C193" s="2" t="s">
        <v>273</v>
      </c>
      <c r="D193" s="2" t="s">
        <v>313</v>
      </c>
      <c r="E193" s="2" t="s">
        <v>15</v>
      </c>
      <c r="F193" s="54">
        <v>30</v>
      </c>
      <c r="G193" s="64"/>
      <c r="H193" s="65"/>
      <c r="I193" s="55">
        <f t="shared" si="2"/>
        <v>0</v>
      </c>
      <c r="J193" s="55">
        <f>Tabell1[[#This Row],[Tilboden einingspris]]*Tabell1[[#This Row],[Estimert volum alle]]</f>
        <v>0</v>
      </c>
    </row>
    <row r="194" spans="1:10" x14ac:dyDescent="0.2">
      <c r="A194" s="2">
        <v>551446</v>
      </c>
      <c r="B194" s="2" t="s">
        <v>610</v>
      </c>
      <c r="C194" s="2" t="s">
        <v>420</v>
      </c>
      <c r="D194" s="2" t="s">
        <v>271</v>
      </c>
      <c r="E194" s="2" t="s">
        <v>36</v>
      </c>
      <c r="F194" s="54">
        <v>70</v>
      </c>
      <c r="G194" s="64"/>
      <c r="H194" s="65"/>
      <c r="I194" s="55">
        <f t="shared" si="2"/>
        <v>0</v>
      </c>
      <c r="J194" s="55">
        <f>Tabell1[[#This Row],[Tilboden einingspris]]*Tabell1[[#This Row],[Estimert volum alle]]</f>
        <v>0</v>
      </c>
    </row>
    <row r="195" spans="1:10" x14ac:dyDescent="0.2">
      <c r="A195" s="2">
        <v>399997</v>
      </c>
      <c r="B195" s="2" t="s">
        <v>611</v>
      </c>
      <c r="C195" s="2" t="s">
        <v>612</v>
      </c>
      <c r="D195" s="2" t="s">
        <v>271</v>
      </c>
      <c r="E195" s="2" t="s">
        <v>54</v>
      </c>
      <c r="F195" s="54">
        <v>88</v>
      </c>
      <c r="G195" s="64"/>
      <c r="H195" s="65"/>
      <c r="I195" s="55">
        <f t="shared" si="2"/>
        <v>0</v>
      </c>
      <c r="J195" s="55">
        <f>Tabell1[[#This Row],[Tilboden einingspris]]*Tabell1[[#This Row],[Estimert volum alle]]</f>
        <v>0</v>
      </c>
    </row>
    <row r="196" spans="1:10" x14ac:dyDescent="0.2">
      <c r="A196" s="2">
        <v>146827</v>
      </c>
      <c r="B196" s="2" t="s">
        <v>613</v>
      </c>
      <c r="C196" s="2" t="s">
        <v>612</v>
      </c>
      <c r="D196" s="2" t="s">
        <v>581</v>
      </c>
      <c r="E196" s="2" t="s">
        <v>54</v>
      </c>
      <c r="F196" s="54">
        <v>72</v>
      </c>
      <c r="G196" s="64"/>
      <c r="H196" s="65"/>
      <c r="I196" s="55">
        <f t="shared" si="2"/>
        <v>0</v>
      </c>
      <c r="J196" s="55">
        <f>Tabell1[[#This Row],[Tilboden einingspris]]*Tabell1[[#This Row],[Estimert volum alle]]</f>
        <v>0</v>
      </c>
    </row>
    <row r="197" spans="1:10" x14ac:dyDescent="0.2">
      <c r="A197" s="2">
        <v>440130</v>
      </c>
      <c r="B197" s="2" t="s">
        <v>614</v>
      </c>
      <c r="C197" s="2" t="s">
        <v>615</v>
      </c>
      <c r="D197" s="2" t="s">
        <v>616</v>
      </c>
      <c r="E197" s="2" t="s">
        <v>157</v>
      </c>
      <c r="F197" s="54">
        <v>233</v>
      </c>
      <c r="G197" s="64"/>
      <c r="H197" s="65"/>
      <c r="I197" s="55">
        <f t="shared" si="2"/>
        <v>0</v>
      </c>
      <c r="J197" s="55">
        <f>Tabell1[[#This Row],[Tilboden einingspris]]*Tabell1[[#This Row],[Estimert volum alle]]</f>
        <v>0</v>
      </c>
    </row>
    <row r="198" spans="1:10" x14ac:dyDescent="0.2">
      <c r="A198" s="2">
        <v>460782</v>
      </c>
      <c r="B198" s="2" t="s">
        <v>617</v>
      </c>
      <c r="C198" s="2" t="s">
        <v>618</v>
      </c>
      <c r="D198" s="2" t="s">
        <v>619</v>
      </c>
      <c r="E198" s="2" t="s">
        <v>91</v>
      </c>
      <c r="F198" s="54">
        <v>38</v>
      </c>
      <c r="G198" s="64"/>
      <c r="H198" s="65"/>
      <c r="I198" s="55">
        <f t="shared" si="2"/>
        <v>0</v>
      </c>
      <c r="J198" s="55">
        <f>Tabell1[[#This Row],[Tilboden einingspris]]*Tabell1[[#This Row],[Estimert volum alle]]</f>
        <v>0</v>
      </c>
    </row>
    <row r="199" spans="1:10" x14ac:dyDescent="0.2">
      <c r="A199" s="2">
        <v>539791</v>
      </c>
      <c r="B199" s="2" t="s">
        <v>620</v>
      </c>
      <c r="C199" s="2" t="s">
        <v>593</v>
      </c>
      <c r="D199" s="2" t="s">
        <v>621</v>
      </c>
      <c r="E199" s="2" t="s">
        <v>122</v>
      </c>
      <c r="F199" s="54">
        <v>130</v>
      </c>
      <c r="G199" s="64"/>
      <c r="H199" s="65"/>
      <c r="I199" s="55">
        <f t="shared" si="2"/>
        <v>0</v>
      </c>
      <c r="J199" s="55">
        <f>Tabell1[[#This Row],[Tilboden einingspris]]*Tabell1[[#This Row],[Estimert volum alle]]</f>
        <v>0</v>
      </c>
    </row>
    <row r="200" spans="1:10" x14ac:dyDescent="0.2">
      <c r="A200" s="2">
        <v>504810</v>
      </c>
      <c r="B200" s="2" t="s">
        <v>620</v>
      </c>
      <c r="C200" s="2" t="s">
        <v>622</v>
      </c>
      <c r="D200" s="2" t="s">
        <v>621</v>
      </c>
      <c r="E200" s="2" t="s">
        <v>122</v>
      </c>
      <c r="F200" s="54">
        <v>65</v>
      </c>
      <c r="G200" s="64"/>
      <c r="H200" s="65"/>
      <c r="I200" s="55">
        <f t="shared" si="2"/>
        <v>0</v>
      </c>
      <c r="J200" s="55">
        <f>Tabell1[[#This Row],[Tilboden einingspris]]*Tabell1[[#This Row],[Estimert volum alle]]</f>
        <v>0</v>
      </c>
    </row>
    <row r="201" spans="1:10" x14ac:dyDescent="0.2">
      <c r="A201" s="2">
        <v>67932</v>
      </c>
      <c r="B201" s="2" t="s">
        <v>623</v>
      </c>
      <c r="C201" s="2" t="s">
        <v>624</v>
      </c>
      <c r="D201" s="2" t="s">
        <v>625</v>
      </c>
      <c r="E201" s="2" t="s">
        <v>26</v>
      </c>
      <c r="F201" s="54">
        <v>236</v>
      </c>
      <c r="G201" s="64"/>
      <c r="H201" s="65"/>
      <c r="I201" s="55">
        <f t="shared" si="2"/>
        <v>0</v>
      </c>
      <c r="J201" s="55">
        <f>Tabell1[[#This Row],[Tilboden einingspris]]*Tabell1[[#This Row],[Estimert volum alle]]</f>
        <v>0</v>
      </c>
    </row>
    <row r="202" spans="1:10" x14ac:dyDescent="0.2">
      <c r="A202" s="2">
        <v>37290</v>
      </c>
      <c r="B202" s="2" t="s">
        <v>623</v>
      </c>
      <c r="C202" s="2" t="s">
        <v>626</v>
      </c>
      <c r="D202" s="2" t="s">
        <v>625</v>
      </c>
      <c r="E202" s="2" t="s">
        <v>26</v>
      </c>
      <c r="F202" s="54">
        <v>104</v>
      </c>
      <c r="G202" s="64"/>
      <c r="H202" s="65"/>
      <c r="I202" s="55">
        <f t="shared" si="2"/>
        <v>0</v>
      </c>
      <c r="J202" s="55">
        <f>Tabell1[[#This Row],[Tilboden einingspris]]*Tabell1[[#This Row],[Estimert volum alle]]</f>
        <v>0</v>
      </c>
    </row>
    <row r="203" spans="1:10" x14ac:dyDescent="0.2">
      <c r="A203" s="2">
        <v>31768</v>
      </c>
      <c r="B203" s="2" t="s">
        <v>623</v>
      </c>
      <c r="C203" s="2" t="s">
        <v>627</v>
      </c>
      <c r="D203" s="2" t="s">
        <v>625</v>
      </c>
      <c r="E203" s="2" t="s">
        <v>26</v>
      </c>
      <c r="F203" s="54">
        <v>89</v>
      </c>
      <c r="G203" s="64"/>
      <c r="H203" s="65"/>
      <c r="I203" s="55">
        <f t="shared" si="2"/>
        <v>0</v>
      </c>
      <c r="J203" s="55">
        <f>Tabell1[[#This Row],[Tilboden einingspris]]*Tabell1[[#This Row],[Estimert volum alle]]</f>
        <v>0</v>
      </c>
    </row>
    <row r="204" spans="1:10" x14ac:dyDescent="0.2">
      <c r="A204" s="2">
        <v>67923</v>
      </c>
      <c r="B204" s="2" t="s">
        <v>623</v>
      </c>
      <c r="C204" s="2" t="s">
        <v>628</v>
      </c>
      <c r="D204" s="2" t="s">
        <v>625</v>
      </c>
      <c r="E204" s="2" t="s">
        <v>26</v>
      </c>
      <c r="F204" s="54">
        <v>86</v>
      </c>
      <c r="G204" s="64"/>
      <c r="H204" s="65"/>
      <c r="I204" s="55">
        <f t="shared" si="2"/>
        <v>0</v>
      </c>
      <c r="J204" s="55">
        <f>Tabell1[[#This Row],[Tilboden einingspris]]*Tabell1[[#This Row],[Estimert volum alle]]</f>
        <v>0</v>
      </c>
    </row>
    <row r="205" spans="1:10" x14ac:dyDescent="0.2">
      <c r="A205" s="2">
        <v>42648</v>
      </c>
      <c r="B205" s="2" t="s">
        <v>629</v>
      </c>
      <c r="C205" s="2" t="s">
        <v>630</v>
      </c>
      <c r="D205" s="2" t="s">
        <v>631</v>
      </c>
      <c r="E205" s="2" t="s">
        <v>74</v>
      </c>
      <c r="F205" s="54">
        <v>60</v>
      </c>
      <c r="G205" s="64"/>
      <c r="H205" s="65"/>
      <c r="I205" s="55">
        <f t="shared" si="2"/>
        <v>0</v>
      </c>
      <c r="J205" s="55">
        <f>Tabell1[[#This Row],[Tilboden einingspris]]*Tabell1[[#This Row],[Estimert volum alle]]</f>
        <v>0</v>
      </c>
    </row>
    <row r="206" spans="1:10" x14ac:dyDescent="0.2">
      <c r="A206" s="2">
        <v>155140</v>
      </c>
      <c r="B206" s="2" t="s">
        <v>632</v>
      </c>
      <c r="C206" s="2" t="s">
        <v>633</v>
      </c>
      <c r="D206" s="2" t="s">
        <v>283</v>
      </c>
      <c r="E206" s="2" t="s">
        <v>161</v>
      </c>
      <c r="F206" s="54">
        <v>10</v>
      </c>
      <c r="G206" s="64"/>
      <c r="H206" s="65"/>
      <c r="I206" s="55">
        <f t="shared" si="2"/>
        <v>0</v>
      </c>
      <c r="J206" s="55">
        <f>Tabell1[[#This Row],[Tilboden einingspris]]*Tabell1[[#This Row],[Estimert volum alle]]</f>
        <v>0</v>
      </c>
    </row>
    <row r="207" spans="1:10" x14ac:dyDescent="0.2">
      <c r="A207" s="2">
        <v>476262</v>
      </c>
      <c r="B207" s="2" t="s">
        <v>634</v>
      </c>
      <c r="C207" s="2" t="s">
        <v>593</v>
      </c>
      <c r="D207" s="2" t="s">
        <v>283</v>
      </c>
      <c r="E207" s="2" t="s">
        <v>176</v>
      </c>
      <c r="F207" s="54">
        <v>168</v>
      </c>
      <c r="G207" s="64"/>
      <c r="H207" s="65"/>
      <c r="I207" s="55">
        <f t="shared" si="2"/>
        <v>0</v>
      </c>
      <c r="J207" s="55">
        <f>Tabell1[[#This Row],[Tilboden einingspris]]*Tabell1[[#This Row],[Estimert volum alle]]</f>
        <v>0</v>
      </c>
    </row>
    <row r="208" spans="1:10" x14ac:dyDescent="0.2">
      <c r="A208" s="2">
        <v>596627</v>
      </c>
      <c r="B208" s="2" t="s">
        <v>635</v>
      </c>
      <c r="C208" s="2" t="s">
        <v>636</v>
      </c>
      <c r="D208" s="2" t="s">
        <v>283</v>
      </c>
      <c r="E208" s="2" t="s">
        <v>167</v>
      </c>
      <c r="F208" s="54">
        <v>81</v>
      </c>
      <c r="G208" s="64"/>
      <c r="H208" s="65"/>
      <c r="I208" s="55">
        <f t="shared" si="2"/>
        <v>0</v>
      </c>
      <c r="J208" s="55">
        <f>Tabell1[[#This Row],[Tilboden einingspris]]*Tabell1[[#This Row],[Estimert volum alle]]</f>
        <v>0</v>
      </c>
    </row>
    <row r="209" spans="1:10" x14ac:dyDescent="0.2">
      <c r="A209" s="2">
        <v>438591</v>
      </c>
      <c r="B209" s="2" t="s">
        <v>637</v>
      </c>
      <c r="C209" s="2" t="s">
        <v>628</v>
      </c>
      <c r="D209" s="2" t="s">
        <v>638</v>
      </c>
      <c r="E209" s="2" t="s">
        <v>94</v>
      </c>
      <c r="F209" s="54">
        <v>54</v>
      </c>
      <c r="G209" s="64"/>
      <c r="H209" s="65"/>
      <c r="I209" s="55">
        <f t="shared" ref="I209:I272" si="3">G209*(1-H209)</f>
        <v>0</v>
      </c>
      <c r="J209" s="55">
        <f>Tabell1[[#This Row],[Tilboden einingspris]]*Tabell1[[#This Row],[Estimert volum alle]]</f>
        <v>0</v>
      </c>
    </row>
    <row r="210" spans="1:10" x14ac:dyDescent="0.2">
      <c r="A210" s="2">
        <v>116327</v>
      </c>
      <c r="B210" s="2" t="s">
        <v>639</v>
      </c>
      <c r="C210" s="2" t="s">
        <v>628</v>
      </c>
      <c r="D210" s="2" t="s">
        <v>640</v>
      </c>
      <c r="E210" s="2" t="s">
        <v>50</v>
      </c>
      <c r="F210" s="54">
        <v>25</v>
      </c>
      <c r="G210" s="64"/>
      <c r="H210" s="65"/>
      <c r="I210" s="55">
        <f t="shared" si="3"/>
        <v>0</v>
      </c>
      <c r="J210" s="55">
        <f>Tabell1[[#This Row],[Tilboden einingspris]]*Tabell1[[#This Row],[Estimert volum alle]]</f>
        <v>0</v>
      </c>
    </row>
    <row r="211" spans="1:10" x14ac:dyDescent="0.2">
      <c r="A211" s="2">
        <v>504891</v>
      </c>
      <c r="B211" s="2" t="s">
        <v>641</v>
      </c>
      <c r="C211" s="2" t="s">
        <v>628</v>
      </c>
      <c r="D211" s="2" t="s">
        <v>640</v>
      </c>
      <c r="E211" s="2" t="s">
        <v>50</v>
      </c>
      <c r="F211" s="54">
        <v>34</v>
      </c>
      <c r="G211" s="64"/>
      <c r="H211" s="65"/>
      <c r="I211" s="55">
        <f t="shared" si="3"/>
        <v>0</v>
      </c>
      <c r="J211" s="55">
        <f>Tabell1[[#This Row],[Tilboden einingspris]]*Tabell1[[#This Row],[Estimert volum alle]]</f>
        <v>0</v>
      </c>
    </row>
    <row r="212" spans="1:10" x14ac:dyDescent="0.2">
      <c r="A212" s="2">
        <v>462036</v>
      </c>
      <c r="B212" s="2" t="s">
        <v>642</v>
      </c>
      <c r="C212" s="2" t="s">
        <v>628</v>
      </c>
      <c r="D212" s="2" t="s">
        <v>643</v>
      </c>
      <c r="E212" s="2" t="s">
        <v>109</v>
      </c>
      <c r="F212" s="54">
        <v>49</v>
      </c>
      <c r="G212" s="64"/>
      <c r="H212" s="65"/>
      <c r="I212" s="55">
        <f t="shared" si="3"/>
        <v>0</v>
      </c>
      <c r="J212" s="55">
        <f>Tabell1[[#This Row],[Tilboden einingspris]]*Tabell1[[#This Row],[Estimert volum alle]]</f>
        <v>0</v>
      </c>
    </row>
    <row r="213" spans="1:10" x14ac:dyDescent="0.2">
      <c r="A213" s="2">
        <v>462051</v>
      </c>
      <c r="B213" s="2" t="s">
        <v>644</v>
      </c>
      <c r="C213" s="2" t="s">
        <v>628</v>
      </c>
      <c r="D213" s="2" t="s">
        <v>643</v>
      </c>
      <c r="E213" s="2" t="s">
        <v>109</v>
      </c>
      <c r="F213" s="54">
        <v>35</v>
      </c>
      <c r="G213" s="64"/>
      <c r="H213" s="65"/>
      <c r="I213" s="55">
        <f t="shared" si="3"/>
        <v>0</v>
      </c>
      <c r="J213" s="55">
        <f>Tabell1[[#This Row],[Tilboden einingspris]]*Tabell1[[#This Row],[Estimert volum alle]]</f>
        <v>0</v>
      </c>
    </row>
    <row r="214" spans="1:10" x14ac:dyDescent="0.2">
      <c r="A214" s="2">
        <v>124703</v>
      </c>
      <c r="B214" s="2" t="s">
        <v>645</v>
      </c>
      <c r="C214" s="2" t="s">
        <v>646</v>
      </c>
      <c r="D214" s="2" t="s">
        <v>647</v>
      </c>
      <c r="E214" s="2" t="s">
        <v>8</v>
      </c>
      <c r="F214" s="54">
        <v>214</v>
      </c>
      <c r="G214" s="64"/>
      <c r="H214" s="65"/>
      <c r="I214" s="55">
        <f t="shared" si="3"/>
        <v>0</v>
      </c>
      <c r="J214" s="55">
        <f>Tabell1[[#This Row],[Tilboden einingspris]]*Tabell1[[#This Row],[Estimert volum alle]]</f>
        <v>0</v>
      </c>
    </row>
    <row r="215" spans="1:10" x14ac:dyDescent="0.2">
      <c r="A215" s="2">
        <v>546404</v>
      </c>
      <c r="B215" s="2" t="s">
        <v>645</v>
      </c>
      <c r="C215" s="2" t="s">
        <v>288</v>
      </c>
      <c r="D215" s="2" t="s">
        <v>647</v>
      </c>
      <c r="E215" s="2" t="s">
        <v>8</v>
      </c>
      <c r="F215" s="54">
        <v>75</v>
      </c>
      <c r="G215" s="64"/>
      <c r="H215" s="65"/>
      <c r="I215" s="55">
        <f t="shared" si="3"/>
        <v>0</v>
      </c>
      <c r="J215" s="55">
        <f>Tabell1[[#This Row],[Tilboden einingspris]]*Tabell1[[#This Row],[Estimert volum alle]]</f>
        <v>0</v>
      </c>
    </row>
    <row r="216" spans="1:10" x14ac:dyDescent="0.2">
      <c r="A216" s="2">
        <v>90940</v>
      </c>
      <c r="B216" s="2" t="s">
        <v>648</v>
      </c>
      <c r="C216" s="2" t="s">
        <v>649</v>
      </c>
      <c r="D216" s="2" t="s">
        <v>650</v>
      </c>
      <c r="E216" s="2" t="s">
        <v>173</v>
      </c>
      <c r="F216" s="54">
        <v>56</v>
      </c>
      <c r="G216" s="64"/>
      <c r="H216" s="65"/>
      <c r="I216" s="55">
        <f t="shared" si="3"/>
        <v>0</v>
      </c>
      <c r="J216" s="55">
        <f>Tabell1[[#This Row],[Tilboden einingspris]]*Tabell1[[#This Row],[Estimert volum alle]]</f>
        <v>0</v>
      </c>
    </row>
    <row r="217" spans="1:10" x14ac:dyDescent="0.2">
      <c r="A217" s="2">
        <v>389024</v>
      </c>
      <c r="B217" s="2" t="s">
        <v>651</v>
      </c>
      <c r="C217" s="2" t="s">
        <v>273</v>
      </c>
      <c r="D217" s="2" t="s">
        <v>313</v>
      </c>
      <c r="E217" s="2" t="s">
        <v>104</v>
      </c>
      <c r="F217" s="54">
        <v>19</v>
      </c>
      <c r="G217" s="64"/>
      <c r="H217" s="65"/>
      <c r="I217" s="55">
        <f t="shared" si="3"/>
        <v>0</v>
      </c>
      <c r="J217" s="55">
        <f>Tabell1[[#This Row],[Tilboden einingspris]]*Tabell1[[#This Row],[Estimert volum alle]]</f>
        <v>0</v>
      </c>
    </row>
    <row r="218" spans="1:10" x14ac:dyDescent="0.2">
      <c r="A218" s="2">
        <v>595198</v>
      </c>
      <c r="B218" s="2" t="s">
        <v>652</v>
      </c>
      <c r="C218" s="2" t="s">
        <v>420</v>
      </c>
      <c r="D218" s="2" t="s">
        <v>587</v>
      </c>
      <c r="E218" s="2" t="s">
        <v>63</v>
      </c>
      <c r="F218" s="54">
        <v>24</v>
      </c>
      <c r="G218" s="64"/>
      <c r="H218" s="65"/>
      <c r="I218" s="55">
        <f t="shared" si="3"/>
        <v>0</v>
      </c>
      <c r="J218" s="55">
        <f>Tabell1[[#This Row],[Tilboden einingspris]]*Tabell1[[#This Row],[Estimert volum alle]]</f>
        <v>0</v>
      </c>
    </row>
    <row r="219" spans="1:10" x14ac:dyDescent="0.2">
      <c r="A219" s="2">
        <v>409927</v>
      </c>
      <c r="B219" s="2" t="s">
        <v>653</v>
      </c>
      <c r="C219" s="2" t="s">
        <v>420</v>
      </c>
      <c r="D219" s="2" t="s">
        <v>389</v>
      </c>
      <c r="E219" s="2" t="s">
        <v>63</v>
      </c>
      <c r="F219" s="54">
        <v>60</v>
      </c>
      <c r="G219" s="64"/>
      <c r="H219" s="65"/>
      <c r="I219" s="55">
        <f t="shared" si="3"/>
        <v>0</v>
      </c>
      <c r="J219" s="55">
        <f>Tabell1[[#This Row],[Tilboden einingspris]]*Tabell1[[#This Row],[Estimert volum alle]]</f>
        <v>0</v>
      </c>
    </row>
    <row r="220" spans="1:10" x14ac:dyDescent="0.2">
      <c r="A220" s="2">
        <v>38206</v>
      </c>
      <c r="B220" s="2" t="s">
        <v>654</v>
      </c>
      <c r="C220" s="2" t="s">
        <v>420</v>
      </c>
      <c r="D220" s="2" t="s">
        <v>655</v>
      </c>
      <c r="E220" s="2" t="s">
        <v>20</v>
      </c>
      <c r="F220" s="54">
        <v>40</v>
      </c>
      <c r="G220" s="64"/>
      <c r="H220" s="65"/>
      <c r="I220" s="55">
        <f t="shared" si="3"/>
        <v>0</v>
      </c>
      <c r="J220" s="55">
        <f>Tabell1[[#This Row],[Tilboden einingspris]]*Tabell1[[#This Row],[Estimert volum alle]]</f>
        <v>0</v>
      </c>
    </row>
    <row r="221" spans="1:10" x14ac:dyDescent="0.2">
      <c r="A221" s="2">
        <v>73571</v>
      </c>
      <c r="B221" s="2" t="s">
        <v>656</v>
      </c>
      <c r="C221" s="2" t="s">
        <v>431</v>
      </c>
      <c r="D221" s="2" t="s">
        <v>657</v>
      </c>
      <c r="E221" s="2" t="s">
        <v>154</v>
      </c>
      <c r="F221" s="54">
        <v>15</v>
      </c>
      <c r="G221" s="64"/>
      <c r="H221" s="65"/>
      <c r="I221" s="55">
        <f t="shared" si="3"/>
        <v>0</v>
      </c>
      <c r="J221" s="55">
        <f>Tabell1[[#This Row],[Tilboden einingspris]]*Tabell1[[#This Row],[Estimert volum alle]]</f>
        <v>0</v>
      </c>
    </row>
    <row r="222" spans="1:10" x14ac:dyDescent="0.2">
      <c r="A222" s="2">
        <v>380083</v>
      </c>
      <c r="B222" s="2" t="s">
        <v>658</v>
      </c>
      <c r="C222" s="2" t="s">
        <v>420</v>
      </c>
      <c r="D222" s="2" t="s">
        <v>657</v>
      </c>
      <c r="E222" s="2" t="s">
        <v>154</v>
      </c>
      <c r="F222" s="54">
        <v>29</v>
      </c>
      <c r="G222" s="64"/>
      <c r="H222" s="65"/>
      <c r="I222" s="55">
        <f t="shared" si="3"/>
        <v>0</v>
      </c>
      <c r="J222" s="55">
        <f>Tabell1[[#This Row],[Tilboden einingspris]]*Tabell1[[#This Row],[Estimert volum alle]]</f>
        <v>0</v>
      </c>
    </row>
    <row r="223" spans="1:10" x14ac:dyDescent="0.2">
      <c r="A223" s="2">
        <v>124990</v>
      </c>
      <c r="B223" s="2" t="s">
        <v>659</v>
      </c>
      <c r="C223" s="2" t="s">
        <v>270</v>
      </c>
      <c r="D223" s="2" t="s">
        <v>313</v>
      </c>
      <c r="E223" s="2" t="s">
        <v>29</v>
      </c>
      <c r="F223" s="54">
        <v>127</v>
      </c>
      <c r="G223" s="64"/>
      <c r="H223" s="65"/>
      <c r="I223" s="55">
        <f t="shared" si="3"/>
        <v>0</v>
      </c>
      <c r="J223" s="55">
        <f>Tabell1[[#This Row],[Tilboden einingspris]]*Tabell1[[#This Row],[Estimert volum alle]]</f>
        <v>0</v>
      </c>
    </row>
    <row r="224" spans="1:10" x14ac:dyDescent="0.2">
      <c r="A224" s="2">
        <v>45047</v>
      </c>
      <c r="B224" s="2" t="s">
        <v>660</v>
      </c>
      <c r="C224" s="2" t="s">
        <v>270</v>
      </c>
      <c r="D224" s="2" t="s">
        <v>271</v>
      </c>
      <c r="E224" s="2" t="s">
        <v>29</v>
      </c>
      <c r="F224" s="54">
        <v>24</v>
      </c>
      <c r="G224" s="64"/>
      <c r="H224" s="65"/>
      <c r="I224" s="55">
        <f t="shared" si="3"/>
        <v>0</v>
      </c>
      <c r="J224" s="55">
        <f>Tabell1[[#This Row],[Tilboden einingspris]]*Tabell1[[#This Row],[Estimert volum alle]]</f>
        <v>0</v>
      </c>
    </row>
    <row r="225" spans="1:10" x14ac:dyDescent="0.2">
      <c r="A225" s="2">
        <v>44065</v>
      </c>
      <c r="B225" s="2" t="s">
        <v>661</v>
      </c>
      <c r="C225" s="2" t="s">
        <v>662</v>
      </c>
      <c r="D225" s="2" t="s">
        <v>663</v>
      </c>
      <c r="E225" s="2" t="s">
        <v>131</v>
      </c>
      <c r="F225" s="54">
        <v>329</v>
      </c>
      <c r="G225" s="64"/>
      <c r="H225" s="65"/>
      <c r="I225" s="55">
        <f t="shared" si="3"/>
        <v>0</v>
      </c>
      <c r="J225" s="55">
        <f>Tabell1[[#This Row],[Tilboden einingspris]]*Tabell1[[#This Row],[Estimert volum alle]]</f>
        <v>0</v>
      </c>
    </row>
    <row r="226" spans="1:10" x14ac:dyDescent="0.2">
      <c r="A226" s="2">
        <v>594325</v>
      </c>
      <c r="B226" s="2" t="s">
        <v>664</v>
      </c>
      <c r="C226" s="2" t="s">
        <v>665</v>
      </c>
      <c r="D226" s="2" t="s">
        <v>619</v>
      </c>
      <c r="E226" s="2" t="s">
        <v>131</v>
      </c>
      <c r="F226" s="54">
        <v>8</v>
      </c>
      <c r="G226" s="64"/>
      <c r="H226" s="65"/>
      <c r="I226" s="55">
        <f t="shared" si="3"/>
        <v>0</v>
      </c>
      <c r="J226" s="55">
        <f>Tabell1[[#This Row],[Tilboden einingspris]]*Tabell1[[#This Row],[Estimert volum alle]]</f>
        <v>0</v>
      </c>
    </row>
    <row r="227" spans="1:10" x14ac:dyDescent="0.2">
      <c r="A227" s="2">
        <v>121274</v>
      </c>
      <c r="B227" s="2" t="s">
        <v>666</v>
      </c>
      <c r="C227" s="2" t="s">
        <v>667</v>
      </c>
      <c r="D227" s="2" t="s">
        <v>386</v>
      </c>
      <c r="E227" s="2" t="s">
        <v>169</v>
      </c>
      <c r="F227" s="54">
        <v>15</v>
      </c>
      <c r="G227" s="64"/>
      <c r="H227" s="65"/>
      <c r="I227" s="55">
        <f t="shared" si="3"/>
        <v>0</v>
      </c>
      <c r="J227" s="55">
        <f>Tabell1[[#This Row],[Tilboden einingspris]]*Tabell1[[#This Row],[Estimert volum alle]]</f>
        <v>0</v>
      </c>
    </row>
    <row r="228" spans="1:10" x14ac:dyDescent="0.2">
      <c r="A228" s="2">
        <v>27649</v>
      </c>
      <c r="B228" s="2" t="s">
        <v>668</v>
      </c>
      <c r="C228" s="2" t="s">
        <v>270</v>
      </c>
      <c r="D228" s="2" t="s">
        <v>669</v>
      </c>
      <c r="E228" s="2" t="s">
        <v>4</v>
      </c>
      <c r="F228" s="54">
        <v>84</v>
      </c>
      <c r="G228" s="64"/>
      <c r="H228" s="65"/>
      <c r="I228" s="55">
        <f t="shared" si="3"/>
        <v>0</v>
      </c>
      <c r="J228" s="55">
        <f>Tabell1[[#This Row],[Tilboden einingspris]]*Tabell1[[#This Row],[Estimert volum alle]]</f>
        <v>0</v>
      </c>
    </row>
    <row r="229" spans="1:10" x14ac:dyDescent="0.2">
      <c r="A229" s="2">
        <v>23384</v>
      </c>
      <c r="B229" s="2" t="s">
        <v>670</v>
      </c>
      <c r="C229" s="2" t="s">
        <v>270</v>
      </c>
      <c r="D229" s="2" t="s">
        <v>671</v>
      </c>
      <c r="E229" s="2" t="s">
        <v>4</v>
      </c>
      <c r="F229" s="54">
        <v>74</v>
      </c>
      <c r="G229" s="64"/>
      <c r="H229" s="65"/>
      <c r="I229" s="55">
        <f t="shared" si="3"/>
        <v>0</v>
      </c>
      <c r="J229" s="55">
        <f>Tabell1[[#This Row],[Tilboden einingspris]]*Tabell1[[#This Row],[Estimert volum alle]]</f>
        <v>0</v>
      </c>
    </row>
    <row r="230" spans="1:10" x14ac:dyDescent="0.2">
      <c r="A230" s="2">
        <v>27656</v>
      </c>
      <c r="B230" s="2" t="s">
        <v>672</v>
      </c>
      <c r="C230" s="2" t="s">
        <v>270</v>
      </c>
      <c r="D230" s="2" t="s">
        <v>673</v>
      </c>
      <c r="E230" s="2" t="s">
        <v>4</v>
      </c>
      <c r="F230" s="54">
        <v>91</v>
      </c>
      <c r="G230" s="64"/>
      <c r="H230" s="65"/>
      <c r="I230" s="55">
        <f t="shared" si="3"/>
        <v>0</v>
      </c>
      <c r="J230" s="55">
        <f>Tabell1[[#This Row],[Tilboden einingspris]]*Tabell1[[#This Row],[Estimert volum alle]]</f>
        <v>0</v>
      </c>
    </row>
    <row r="231" spans="1:10" x14ac:dyDescent="0.2">
      <c r="A231" s="2">
        <v>468103</v>
      </c>
      <c r="B231" s="2" t="s">
        <v>674</v>
      </c>
      <c r="C231" s="2" t="s">
        <v>352</v>
      </c>
      <c r="D231" s="2" t="s">
        <v>276</v>
      </c>
      <c r="E231" s="2" t="s">
        <v>113</v>
      </c>
      <c r="F231" s="54">
        <v>18</v>
      </c>
      <c r="G231" s="64"/>
      <c r="H231" s="65"/>
      <c r="I231" s="55">
        <f t="shared" si="3"/>
        <v>0</v>
      </c>
      <c r="J231" s="55">
        <f>Tabell1[[#This Row],[Tilboden einingspris]]*Tabell1[[#This Row],[Estimert volum alle]]</f>
        <v>0</v>
      </c>
    </row>
    <row r="232" spans="1:10" x14ac:dyDescent="0.2">
      <c r="A232" s="2">
        <v>153654</v>
      </c>
      <c r="B232" s="2" t="s">
        <v>675</v>
      </c>
      <c r="C232" s="2" t="s">
        <v>352</v>
      </c>
      <c r="D232" s="2" t="s">
        <v>276</v>
      </c>
      <c r="E232" s="2" t="s">
        <v>113</v>
      </c>
      <c r="F232" s="54">
        <v>3</v>
      </c>
      <c r="G232" s="64"/>
      <c r="H232" s="65"/>
      <c r="I232" s="55">
        <f t="shared" si="3"/>
        <v>0</v>
      </c>
      <c r="J232" s="55">
        <f>Tabell1[[#This Row],[Tilboden einingspris]]*Tabell1[[#This Row],[Estimert volum alle]]</f>
        <v>0</v>
      </c>
    </row>
    <row r="233" spans="1:10" x14ac:dyDescent="0.2">
      <c r="A233" s="2">
        <v>20164</v>
      </c>
      <c r="B233" s="2" t="s">
        <v>676</v>
      </c>
      <c r="C233" s="2" t="s">
        <v>270</v>
      </c>
      <c r="D233" s="2" t="s">
        <v>345</v>
      </c>
      <c r="E233" s="2" t="s">
        <v>107</v>
      </c>
      <c r="F233" s="54">
        <v>30</v>
      </c>
      <c r="G233" s="64"/>
      <c r="H233" s="65"/>
      <c r="I233" s="55">
        <f t="shared" si="3"/>
        <v>0</v>
      </c>
      <c r="J233" s="55">
        <f>Tabell1[[#This Row],[Tilboden einingspris]]*Tabell1[[#This Row],[Estimert volum alle]]</f>
        <v>0</v>
      </c>
    </row>
    <row r="234" spans="1:10" x14ac:dyDescent="0.2">
      <c r="A234" s="2">
        <v>148285</v>
      </c>
      <c r="B234" s="2" t="s">
        <v>677</v>
      </c>
      <c r="C234" s="2" t="s">
        <v>270</v>
      </c>
      <c r="D234" s="2" t="s">
        <v>297</v>
      </c>
      <c r="E234" s="2" t="s">
        <v>87</v>
      </c>
      <c r="F234" s="54">
        <v>65</v>
      </c>
      <c r="G234" s="64"/>
      <c r="H234" s="65"/>
      <c r="I234" s="55">
        <f t="shared" si="3"/>
        <v>0</v>
      </c>
      <c r="J234" s="55">
        <f>Tabell1[[#This Row],[Tilboden einingspris]]*Tabell1[[#This Row],[Estimert volum alle]]</f>
        <v>0</v>
      </c>
    </row>
    <row r="235" spans="1:10" x14ac:dyDescent="0.2">
      <c r="A235" s="2">
        <v>37995</v>
      </c>
      <c r="B235" s="2" t="s">
        <v>678</v>
      </c>
      <c r="C235" s="2" t="s">
        <v>601</v>
      </c>
      <c r="D235" s="2" t="s">
        <v>679</v>
      </c>
      <c r="E235" s="2" t="s">
        <v>87</v>
      </c>
      <c r="F235" s="54">
        <v>131</v>
      </c>
      <c r="G235" s="64"/>
      <c r="H235" s="65"/>
      <c r="I235" s="55">
        <f t="shared" si="3"/>
        <v>0</v>
      </c>
      <c r="J235" s="55">
        <f>Tabell1[[#This Row],[Tilboden einingspris]]*Tabell1[[#This Row],[Estimert volum alle]]</f>
        <v>0</v>
      </c>
    </row>
    <row r="236" spans="1:10" x14ac:dyDescent="0.2">
      <c r="A236" s="2">
        <v>405369</v>
      </c>
      <c r="B236" s="2" t="s">
        <v>678</v>
      </c>
      <c r="C236" s="2" t="s">
        <v>680</v>
      </c>
      <c r="D236" s="2" t="s">
        <v>679</v>
      </c>
      <c r="E236" s="2" t="s">
        <v>87</v>
      </c>
      <c r="F236" s="54">
        <v>91</v>
      </c>
      <c r="G236" s="64"/>
      <c r="H236" s="65"/>
      <c r="I236" s="55">
        <f t="shared" si="3"/>
        <v>0</v>
      </c>
      <c r="J236" s="55">
        <f>Tabell1[[#This Row],[Tilboden einingspris]]*Tabell1[[#This Row],[Estimert volum alle]]</f>
        <v>0</v>
      </c>
    </row>
    <row r="237" spans="1:10" x14ac:dyDescent="0.2">
      <c r="A237" s="2">
        <v>546838</v>
      </c>
      <c r="B237" s="2" t="s">
        <v>681</v>
      </c>
      <c r="C237" s="2" t="s">
        <v>550</v>
      </c>
      <c r="D237" s="2" t="s">
        <v>682</v>
      </c>
      <c r="E237" s="2" t="s">
        <v>95</v>
      </c>
      <c r="F237" s="54">
        <v>41</v>
      </c>
      <c r="G237" s="64"/>
      <c r="H237" s="65"/>
      <c r="I237" s="55">
        <f t="shared" si="3"/>
        <v>0</v>
      </c>
      <c r="J237" s="55">
        <f>Tabell1[[#This Row],[Tilboden einingspris]]*Tabell1[[#This Row],[Estimert volum alle]]</f>
        <v>0</v>
      </c>
    </row>
    <row r="238" spans="1:10" x14ac:dyDescent="0.2">
      <c r="A238" s="2">
        <v>11818</v>
      </c>
      <c r="B238" s="2" t="s">
        <v>683</v>
      </c>
      <c r="C238" s="2" t="s">
        <v>684</v>
      </c>
      <c r="D238" s="2" t="s">
        <v>685</v>
      </c>
      <c r="E238" s="2" t="s">
        <v>100</v>
      </c>
      <c r="F238" s="54">
        <v>36</v>
      </c>
      <c r="G238" s="64"/>
      <c r="H238" s="65"/>
      <c r="I238" s="55">
        <f t="shared" si="3"/>
        <v>0</v>
      </c>
      <c r="J238" s="55">
        <f>Tabell1[[#This Row],[Tilboden einingspris]]*Tabell1[[#This Row],[Estimert volum alle]]</f>
        <v>0</v>
      </c>
    </row>
    <row r="239" spans="1:10" x14ac:dyDescent="0.2">
      <c r="A239" s="2">
        <v>589895</v>
      </c>
      <c r="B239" s="2" t="s">
        <v>686</v>
      </c>
      <c r="C239" s="2" t="s">
        <v>684</v>
      </c>
      <c r="D239" s="2" t="s">
        <v>687</v>
      </c>
      <c r="E239" s="2" t="s">
        <v>100</v>
      </c>
      <c r="F239" s="54">
        <v>98</v>
      </c>
      <c r="G239" s="64"/>
      <c r="H239" s="65"/>
      <c r="I239" s="55">
        <f t="shared" si="3"/>
        <v>0</v>
      </c>
      <c r="J239" s="55">
        <f>Tabell1[[#This Row],[Tilboden einingspris]]*Tabell1[[#This Row],[Estimert volum alle]]</f>
        <v>0</v>
      </c>
    </row>
    <row r="240" spans="1:10" x14ac:dyDescent="0.2">
      <c r="A240" s="2">
        <v>33729</v>
      </c>
      <c r="B240" s="2" t="s">
        <v>686</v>
      </c>
      <c r="C240" s="2" t="s">
        <v>481</v>
      </c>
      <c r="D240" s="2" t="s">
        <v>687</v>
      </c>
      <c r="E240" s="2" t="s">
        <v>100</v>
      </c>
      <c r="F240" s="54">
        <v>44</v>
      </c>
      <c r="G240" s="64"/>
      <c r="H240" s="65"/>
      <c r="I240" s="55">
        <f t="shared" si="3"/>
        <v>0</v>
      </c>
      <c r="J240" s="55">
        <f>Tabell1[[#This Row],[Tilboden einingspris]]*Tabell1[[#This Row],[Estimert volum alle]]</f>
        <v>0</v>
      </c>
    </row>
    <row r="241" spans="1:10" x14ac:dyDescent="0.2">
      <c r="A241" s="2">
        <v>52472</v>
      </c>
      <c r="B241" s="2" t="s">
        <v>688</v>
      </c>
      <c r="C241" s="2" t="s">
        <v>348</v>
      </c>
      <c r="D241" s="2" t="s">
        <v>689</v>
      </c>
      <c r="E241" s="2" t="s">
        <v>100</v>
      </c>
      <c r="F241" s="54">
        <v>53</v>
      </c>
      <c r="G241" s="64"/>
      <c r="H241" s="65"/>
      <c r="I241" s="55">
        <f t="shared" si="3"/>
        <v>0</v>
      </c>
      <c r="J241" s="55">
        <f>Tabell1[[#This Row],[Tilboden einingspris]]*Tabell1[[#This Row],[Estimert volum alle]]</f>
        <v>0</v>
      </c>
    </row>
    <row r="242" spans="1:10" x14ac:dyDescent="0.2">
      <c r="A242" s="2">
        <v>52696</v>
      </c>
      <c r="B242" s="2" t="s">
        <v>688</v>
      </c>
      <c r="C242" s="2" t="s">
        <v>690</v>
      </c>
      <c r="D242" s="2" t="s">
        <v>689</v>
      </c>
      <c r="E242" s="2" t="s">
        <v>100</v>
      </c>
      <c r="F242" s="54">
        <v>26</v>
      </c>
      <c r="G242" s="64"/>
      <c r="H242" s="65"/>
      <c r="I242" s="55">
        <f t="shared" si="3"/>
        <v>0</v>
      </c>
      <c r="J242" s="55">
        <f>Tabell1[[#This Row],[Tilboden einingspris]]*Tabell1[[#This Row],[Estimert volum alle]]</f>
        <v>0</v>
      </c>
    </row>
    <row r="243" spans="1:10" x14ac:dyDescent="0.2">
      <c r="A243" s="2">
        <v>139345</v>
      </c>
      <c r="B243" s="2" t="s">
        <v>691</v>
      </c>
      <c r="C243" s="2" t="s">
        <v>684</v>
      </c>
      <c r="D243" s="2" t="s">
        <v>692</v>
      </c>
      <c r="E243" s="2" t="s">
        <v>100</v>
      </c>
      <c r="F243" s="54">
        <v>76</v>
      </c>
      <c r="G243" s="64"/>
      <c r="H243" s="65"/>
      <c r="I243" s="55">
        <f t="shared" si="3"/>
        <v>0</v>
      </c>
      <c r="J243" s="55">
        <f>Tabell1[[#This Row],[Tilboden einingspris]]*Tabell1[[#This Row],[Estimert volum alle]]</f>
        <v>0</v>
      </c>
    </row>
    <row r="244" spans="1:10" x14ac:dyDescent="0.2">
      <c r="A244" s="2">
        <v>438175</v>
      </c>
      <c r="B244" s="2" t="s">
        <v>693</v>
      </c>
      <c r="C244" s="2" t="s">
        <v>270</v>
      </c>
      <c r="D244" s="2" t="s">
        <v>345</v>
      </c>
      <c r="E244" s="2" t="s">
        <v>93</v>
      </c>
      <c r="F244" s="54">
        <v>48</v>
      </c>
      <c r="G244" s="64"/>
      <c r="H244" s="65"/>
      <c r="I244" s="55">
        <f t="shared" si="3"/>
        <v>0</v>
      </c>
      <c r="J244" s="55">
        <f>Tabell1[[#This Row],[Tilboden einingspris]]*Tabell1[[#This Row],[Estimert volum alle]]</f>
        <v>0</v>
      </c>
    </row>
    <row r="245" spans="1:10" x14ac:dyDescent="0.2">
      <c r="A245" s="2">
        <v>591540</v>
      </c>
      <c r="B245" s="2" t="s">
        <v>694</v>
      </c>
      <c r="C245" s="2" t="s">
        <v>695</v>
      </c>
      <c r="D245" s="2" t="s">
        <v>696</v>
      </c>
      <c r="E245" s="2" t="s">
        <v>181</v>
      </c>
      <c r="F245" s="54">
        <v>30</v>
      </c>
      <c r="G245" s="64"/>
      <c r="H245" s="65"/>
      <c r="I245" s="55">
        <f t="shared" si="3"/>
        <v>0</v>
      </c>
      <c r="J245" s="55">
        <f>Tabell1[[#This Row],[Tilboden einingspris]]*Tabell1[[#This Row],[Estimert volum alle]]</f>
        <v>0</v>
      </c>
    </row>
    <row r="246" spans="1:10" x14ac:dyDescent="0.2">
      <c r="A246" s="2">
        <v>513935</v>
      </c>
      <c r="B246" s="2" t="s">
        <v>697</v>
      </c>
      <c r="C246" s="2" t="s">
        <v>550</v>
      </c>
      <c r="D246" s="2" t="s">
        <v>698</v>
      </c>
      <c r="E246" s="2" t="s">
        <v>172</v>
      </c>
      <c r="F246" s="54">
        <v>10</v>
      </c>
      <c r="G246" s="64"/>
      <c r="H246" s="65"/>
      <c r="I246" s="55">
        <f t="shared" si="3"/>
        <v>0</v>
      </c>
      <c r="J246" s="55">
        <f>Tabell1[[#This Row],[Tilboden einingspris]]*Tabell1[[#This Row],[Estimert volum alle]]</f>
        <v>0</v>
      </c>
    </row>
    <row r="247" spans="1:10" x14ac:dyDescent="0.2">
      <c r="A247" s="2">
        <v>531894</v>
      </c>
      <c r="B247" s="2" t="s">
        <v>699</v>
      </c>
      <c r="C247" s="2" t="s">
        <v>550</v>
      </c>
      <c r="D247" s="2" t="s">
        <v>687</v>
      </c>
      <c r="E247" s="2" t="s">
        <v>83</v>
      </c>
      <c r="F247" s="54">
        <v>15</v>
      </c>
      <c r="G247" s="64"/>
      <c r="H247" s="65"/>
      <c r="I247" s="55">
        <f t="shared" si="3"/>
        <v>0</v>
      </c>
      <c r="J247" s="55">
        <f>Tabell1[[#This Row],[Tilboden einingspris]]*Tabell1[[#This Row],[Estimert volum alle]]</f>
        <v>0</v>
      </c>
    </row>
    <row r="248" spans="1:10" x14ac:dyDescent="0.2">
      <c r="A248" s="2">
        <v>413269</v>
      </c>
      <c r="B248" s="2" t="s">
        <v>700</v>
      </c>
      <c r="C248" s="2" t="s">
        <v>550</v>
      </c>
      <c r="D248" s="2" t="s">
        <v>701</v>
      </c>
      <c r="E248" s="2" t="s">
        <v>83</v>
      </c>
      <c r="F248" s="54">
        <v>21</v>
      </c>
      <c r="G248" s="64"/>
      <c r="H248" s="65"/>
      <c r="I248" s="55">
        <f t="shared" si="3"/>
        <v>0</v>
      </c>
      <c r="J248" s="55">
        <f>Tabell1[[#This Row],[Tilboden einingspris]]*Tabell1[[#This Row],[Estimert volum alle]]</f>
        <v>0</v>
      </c>
    </row>
    <row r="249" spans="1:10" x14ac:dyDescent="0.2">
      <c r="A249" s="2">
        <v>63049</v>
      </c>
      <c r="B249" s="2" t="s">
        <v>700</v>
      </c>
      <c r="C249" s="2" t="s">
        <v>550</v>
      </c>
      <c r="D249" s="2" t="s">
        <v>701</v>
      </c>
      <c r="E249" s="2" t="s">
        <v>83</v>
      </c>
      <c r="F249" s="54">
        <v>11</v>
      </c>
      <c r="G249" s="64"/>
      <c r="H249" s="65"/>
      <c r="I249" s="55">
        <f t="shared" si="3"/>
        <v>0</v>
      </c>
      <c r="J249" s="55">
        <f>Tabell1[[#This Row],[Tilboden einingspris]]*Tabell1[[#This Row],[Estimert volum alle]]</f>
        <v>0</v>
      </c>
    </row>
    <row r="250" spans="1:10" x14ac:dyDescent="0.2">
      <c r="A250" s="2">
        <v>456693</v>
      </c>
      <c r="B250" s="2" t="s">
        <v>702</v>
      </c>
      <c r="C250" s="2" t="s">
        <v>550</v>
      </c>
      <c r="D250" s="2" t="s">
        <v>687</v>
      </c>
      <c r="E250" s="2" t="s">
        <v>703</v>
      </c>
      <c r="F250" s="54">
        <v>5</v>
      </c>
      <c r="G250" s="64"/>
      <c r="H250" s="65"/>
      <c r="I250" s="55">
        <f t="shared" si="3"/>
        <v>0</v>
      </c>
      <c r="J250" s="55">
        <f>Tabell1[[#This Row],[Tilboden einingspris]]*Tabell1[[#This Row],[Estimert volum alle]]</f>
        <v>0</v>
      </c>
    </row>
    <row r="251" spans="1:10" x14ac:dyDescent="0.2">
      <c r="A251" s="2">
        <v>6981</v>
      </c>
      <c r="B251" s="2" t="s">
        <v>704</v>
      </c>
      <c r="C251" s="2" t="s">
        <v>270</v>
      </c>
      <c r="D251" s="2" t="s">
        <v>386</v>
      </c>
      <c r="E251" s="2" t="s">
        <v>70</v>
      </c>
      <c r="F251" s="54">
        <v>19</v>
      </c>
      <c r="G251" s="64"/>
      <c r="H251" s="65"/>
      <c r="I251" s="55">
        <f t="shared" si="3"/>
        <v>0</v>
      </c>
      <c r="J251" s="55">
        <f>Tabell1[[#This Row],[Tilboden einingspris]]*Tabell1[[#This Row],[Estimert volum alle]]</f>
        <v>0</v>
      </c>
    </row>
    <row r="252" spans="1:10" x14ac:dyDescent="0.2">
      <c r="A252" s="2">
        <v>519493</v>
      </c>
      <c r="B252" s="2" t="s">
        <v>705</v>
      </c>
      <c r="C252" s="2" t="s">
        <v>348</v>
      </c>
      <c r="D252" s="2" t="s">
        <v>706</v>
      </c>
      <c r="E252" s="2" t="s">
        <v>84</v>
      </c>
      <c r="F252" s="54">
        <v>41</v>
      </c>
      <c r="G252" s="64"/>
      <c r="H252" s="65"/>
      <c r="I252" s="55">
        <f t="shared" si="3"/>
        <v>0</v>
      </c>
      <c r="J252" s="55">
        <f>Tabell1[[#This Row],[Tilboden einingspris]]*Tabell1[[#This Row],[Estimert volum alle]]</f>
        <v>0</v>
      </c>
    </row>
    <row r="253" spans="1:10" x14ac:dyDescent="0.2">
      <c r="A253" s="2">
        <v>424466</v>
      </c>
      <c r="B253" s="2" t="s">
        <v>707</v>
      </c>
      <c r="C253" s="2" t="s">
        <v>601</v>
      </c>
      <c r="D253" s="2" t="s">
        <v>708</v>
      </c>
      <c r="E253" s="2" t="s">
        <v>84</v>
      </c>
      <c r="F253" s="54">
        <v>311</v>
      </c>
      <c r="G253" s="64"/>
      <c r="H253" s="65"/>
      <c r="I253" s="55">
        <f t="shared" si="3"/>
        <v>0</v>
      </c>
      <c r="J253" s="55">
        <f>Tabell1[[#This Row],[Tilboden einingspris]]*Tabell1[[#This Row],[Estimert volum alle]]</f>
        <v>0</v>
      </c>
    </row>
    <row r="254" spans="1:10" x14ac:dyDescent="0.2">
      <c r="A254" s="2">
        <v>372078</v>
      </c>
      <c r="B254" s="2" t="s">
        <v>709</v>
      </c>
      <c r="C254" s="2" t="s">
        <v>348</v>
      </c>
      <c r="D254" s="2" t="s">
        <v>295</v>
      </c>
      <c r="E254" s="2" t="s">
        <v>138</v>
      </c>
      <c r="F254" s="54">
        <v>16</v>
      </c>
      <c r="G254" s="64"/>
      <c r="H254" s="65"/>
      <c r="I254" s="55">
        <f t="shared" si="3"/>
        <v>0</v>
      </c>
      <c r="J254" s="55">
        <f>Tabell1[[#This Row],[Tilboden einingspris]]*Tabell1[[#This Row],[Estimert volum alle]]</f>
        <v>0</v>
      </c>
    </row>
    <row r="255" spans="1:10" x14ac:dyDescent="0.2">
      <c r="A255" s="2">
        <v>26682</v>
      </c>
      <c r="B255" s="2" t="s">
        <v>710</v>
      </c>
      <c r="C255" s="2" t="s">
        <v>270</v>
      </c>
      <c r="D255" s="2" t="s">
        <v>389</v>
      </c>
      <c r="E255" s="2" t="s">
        <v>90</v>
      </c>
      <c r="F255" s="54">
        <v>60</v>
      </c>
      <c r="G255" s="64"/>
      <c r="H255" s="65"/>
      <c r="I255" s="55">
        <f t="shared" si="3"/>
        <v>0</v>
      </c>
      <c r="J255" s="55">
        <f>Tabell1[[#This Row],[Tilboden einingspris]]*Tabell1[[#This Row],[Estimert volum alle]]</f>
        <v>0</v>
      </c>
    </row>
    <row r="256" spans="1:10" x14ac:dyDescent="0.2">
      <c r="A256" s="2">
        <v>487900</v>
      </c>
      <c r="B256" s="2" t="s">
        <v>710</v>
      </c>
      <c r="C256" s="2" t="s">
        <v>711</v>
      </c>
      <c r="D256" s="2" t="s">
        <v>389</v>
      </c>
      <c r="E256" s="2" t="s">
        <v>90</v>
      </c>
      <c r="F256" s="54">
        <v>44</v>
      </c>
      <c r="G256" s="64"/>
      <c r="H256" s="65"/>
      <c r="I256" s="55">
        <f t="shared" si="3"/>
        <v>0</v>
      </c>
      <c r="J256" s="55">
        <f>Tabell1[[#This Row],[Tilboden einingspris]]*Tabell1[[#This Row],[Estimert volum alle]]</f>
        <v>0</v>
      </c>
    </row>
    <row r="257" spans="1:10" x14ac:dyDescent="0.2">
      <c r="A257" s="2">
        <v>5769</v>
      </c>
      <c r="B257" s="2" t="s">
        <v>712</v>
      </c>
      <c r="C257" s="2" t="s">
        <v>320</v>
      </c>
      <c r="D257" s="2" t="s">
        <v>713</v>
      </c>
      <c r="E257" s="2" t="s">
        <v>34</v>
      </c>
      <c r="F257" s="54">
        <v>34</v>
      </c>
      <c r="G257" s="64"/>
      <c r="H257" s="65"/>
      <c r="I257" s="55">
        <f t="shared" si="3"/>
        <v>0</v>
      </c>
      <c r="J257" s="55">
        <f>Tabell1[[#This Row],[Tilboden einingspris]]*Tabell1[[#This Row],[Estimert volum alle]]</f>
        <v>0</v>
      </c>
    </row>
    <row r="258" spans="1:10" x14ac:dyDescent="0.2">
      <c r="A258" s="2">
        <v>124339</v>
      </c>
      <c r="B258" s="2" t="s">
        <v>714</v>
      </c>
      <c r="C258" s="2" t="s">
        <v>270</v>
      </c>
      <c r="D258" s="2" t="s">
        <v>687</v>
      </c>
      <c r="E258" s="2" t="s">
        <v>34</v>
      </c>
      <c r="F258" s="54">
        <v>230</v>
      </c>
      <c r="G258" s="64"/>
      <c r="H258" s="65"/>
      <c r="I258" s="55">
        <f t="shared" si="3"/>
        <v>0</v>
      </c>
      <c r="J258" s="55">
        <f>Tabell1[[#This Row],[Tilboden einingspris]]*Tabell1[[#This Row],[Estimert volum alle]]</f>
        <v>0</v>
      </c>
    </row>
    <row r="259" spans="1:10" x14ac:dyDescent="0.2">
      <c r="A259" s="2">
        <v>455972</v>
      </c>
      <c r="B259" s="2" t="s">
        <v>715</v>
      </c>
      <c r="C259" s="2" t="s">
        <v>291</v>
      </c>
      <c r="D259" s="2" t="s">
        <v>384</v>
      </c>
      <c r="E259" s="2" t="s">
        <v>127</v>
      </c>
      <c r="F259" s="54">
        <v>30</v>
      </c>
      <c r="G259" s="64"/>
      <c r="H259" s="65"/>
      <c r="I259" s="55">
        <f t="shared" si="3"/>
        <v>0</v>
      </c>
      <c r="J259" s="55">
        <f>Tabell1[[#This Row],[Tilboden einingspris]]*Tabell1[[#This Row],[Estimert volum alle]]</f>
        <v>0</v>
      </c>
    </row>
    <row r="260" spans="1:10" x14ac:dyDescent="0.2">
      <c r="A260" s="2">
        <v>17646</v>
      </c>
      <c r="B260" s="2" t="s">
        <v>716</v>
      </c>
      <c r="C260" s="2" t="s">
        <v>352</v>
      </c>
      <c r="D260" s="2" t="s">
        <v>384</v>
      </c>
      <c r="E260" s="2" t="s">
        <v>177</v>
      </c>
      <c r="F260" s="54">
        <v>9</v>
      </c>
      <c r="G260" s="64"/>
      <c r="H260" s="65"/>
      <c r="I260" s="55">
        <f t="shared" si="3"/>
        <v>0</v>
      </c>
      <c r="J260" s="55">
        <f>Tabell1[[#This Row],[Tilboden einingspris]]*Tabell1[[#This Row],[Estimert volum alle]]</f>
        <v>0</v>
      </c>
    </row>
    <row r="261" spans="1:10" x14ac:dyDescent="0.2">
      <c r="A261" s="2">
        <v>46214</v>
      </c>
      <c r="B261" s="2" t="s">
        <v>717</v>
      </c>
      <c r="C261" s="2" t="s">
        <v>352</v>
      </c>
      <c r="D261" s="2" t="s">
        <v>718</v>
      </c>
      <c r="E261" s="2" t="s">
        <v>177</v>
      </c>
      <c r="F261" s="54">
        <v>8</v>
      </c>
      <c r="G261" s="64"/>
      <c r="H261" s="65"/>
      <c r="I261" s="55">
        <f t="shared" si="3"/>
        <v>0</v>
      </c>
      <c r="J261" s="55">
        <f>Tabell1[[#This Row],[Tilboden einingspris]]*Tabell1[[#This Row],[Estimert volum alle]]</f>
        <v>0</v>
      </c>
    </row>
    <row r="262" spans="1:10" x14ac:dyDescent="0.2">
      <c r="A262" s="2">
        <v>374397</v>
      </c>
      <c r="B262" s="2" t="s">
        <v>719</v>
      </c>
      <c r="C262" s="2" t="s">
        <v>487</v>
      </c>
      <c r="D262" s="2" t="s">
        <v>720</v>
      </c>
      <c r="E262" s="2" t="s">
        <v>148</v>
      </c>
      <c r="F262" s="54">
        <v>24</v>
      </c>
      <c r="G262" s="64"/>
      <c r="H262" s="65"/>
      <c r="I262" s="55">
        <f t="shared" si="3"/>
        <v>0</v>
      </c>
      <c r="J262" s="55">
        <f>Tabell1[[#This Row],[Tilboden einingspris]]*Tabell1[[#This Row],[Estimert volum alle]]</f>
        <v>0</v>
      </c>
    </row>
    <row r="263" spans="1:10" x14ac:dyDescent="0.2">
      <c r="A263" s="2">
        <v>377333</v>
      </c>
      <c r="B263" s="2" t="s">
        <v>721</v>
      </c>
      <c r="C263" s="2" t="s">
        <v>722</v>
      </c>
      <c r="D263" s="2" t="s">
        <v>345</v>
      </c>
      <c r="E263" s="2" t="s">
        <v>148</v>
      </c>
      <c r="F263" s="54">
        <v>71</v>
      </c>
      <c r="G263" s="64"/>
      <c r="H263" s="65"/>
      <c r="I263" s="55">
        <f t="shared" si="3"/>
        <v>0</v>
      </c>
      <c r="J263" s="55">
        <f>Tabell1[[#This Row],[Tilboden einingspris]]*Tabell1[[#This Row],[Estimert volum alle]]</f>
        <v>0</v>
      </c>
    </row>
    <row r="264" spans="1:10" x14ac:dyDescent="0.2">
      <c r="A264" s="2">
        <v>373611</v>
      </c>
      <c r="B264" s="2" t="s">
        <v>723</v>
      </c>
      <c r="C264" s="2" t="s">
        <v>724</v>
      </c>
      <c r="D264" s="2" t="s">
        <v>283</v>
      </c>
      <c r="E264" s="2" t="s">
        <v>147</v>
      </c>
      <c r="F264" s="54">
        <v>51</v>
      </c>
      <c r="G264" s="64"/>
      <c r="H264" s="65"/>
      <c r="I264" s="55">
        <f t="shared" si="3"/>
        <v>0</v>
      </c>
      <c r="J264" s="55">
        <f>Tabell1[[#This Row],[Tilboden einingspris]]*Tabell1[[#This Row],[Estimert volum alle]]</f>
        <v>0</v>
      </c>
    </row>
    <row r="265" spans="1:10" x14ac:dyDescent="0.2">
      <c r="A265" s="2">
        <v>20244</v>
      </c>
      <c r="B265" s="2" t="s">
        <v>725</v>
      </c>
      <c r="C265" s="2" t="s">
        <v>726</v>
      </c>
      <c r="D265" s="2" t="s">
        <v>283</v>
      </c>
      <c r="E265" s="2" t="s">
        <v>136</v>
      </c>
      <c r="F265" s="54">
        <v>34</v>
      </c>
      <c r="G265" s="64"/>
      <c r="H265" s="65"/>
      <c r="I265" s="55">
        <f t="shared" si="3"/>
        <v>0</v>
      </c>
      <c r="J265" s="55">
        <f>Tabell1[[#This Row],[Tilboden einingspris]]*Tabell1[[#This Row],[Estimert volum alle]]</f>
        <v>0</v>
      </c>
    </row>
    <row r="266" spans="1:10" x14ac:dyDescent="0.2">
      <c r="A266" s="2">
        <v>150601</v>
      </c>
      <c r="B266" s="2" t="s">
        <v>727</v>
      </c>
      <c r="C266" s="2" t="s">
        <v>615</v>
      </c>
      <c r="D266" s="2" t="s">
        <v>728</v>
      </c>
      <c r="E266" s="2" t="s">
        <v>729</v>
      </c>
      <c r="F266" s="54">
        <v>6</v>
      </c>
      <c r="G266" s="64"/>
      <c r="H266" s="65"/>
      <c r="I266" s="55">
        <f t="shared" si="3"/>
        <v>0</v>
      </c>
      <c r="J266" s="55">
        <f>Tabell1[[#This Row],[Tilboden einingspris]]*Tabell1[[#This Row],[Estimert volum alle]]</f>
        <v>0</v>
      </c>
    </row>
    <row r="267" spans="1:10" x14ac:dyDescent="0.2">
      <c r="A267" s="2">
        <v>464545</v>
      </c>
      <c r="B267" s="2" t="s">
        <v>730</v>
      </c>
      <c r="C267" s="2" t="s">
        <v>273</v>
      </c>
      <c r="D267" s="2" t="s">
        <v>345</v>
      </c>
      <c r="E267" s="2" t="s">
        <v>189</v>
      </c>
      <c r="F267" s="54">
        <v>8</v>
      </c>
      <c r="G267" s="64"/>
      <c r="H267" s="65"/>
      <c r="I267" s="55">
        <f t="shared" si="3"/>
        <v>0</v>
      </c>
      <c r="J267" s="55">
        <f>Tabell1[[#This Row],[Tilboden einingspris]]*Tabell1[[#This Row],[Estimert volum alle]]</f>
        <v>0</v>
      </c>
    </row>
    <row r="268" spans="1:10" x14ac:dyDescent="0.2">
      <c r="A268" s="2">
        <v>162865</v>
      </c>
      <c r="B268" s="2" t="s">
        <v>731</v>
      </c>
      <c r="C268" s="2" t="s">
        <v>732</v>
      </c>
      <c r="D268" s="2" t="s">
        <v>733</v>
      </c>
      <c r="E268" s="2" t="s">
        <v>189</v>
      </c>
      <c r="F268" s="54">
        <v>9</v>
      </c>
      <c r="G268" s="64"/>
      <c r="H268" s="65"/>
      <c r="I268" s="55">
        <f t="shared" si="3"/>
        <v>0</v>
      </c>
      <c r="J268" s="55">
        <f>Tabell1[[#This Row],[Tilboden einingspris]]*Tabell1[[#This Row],[Estimert volum alle]]</f>
        <v>0</v>
      </c>
    </row>
    <row r="269" spans="1:10" x14ac:dyDescent="0.2">
      <c r="A269" s="2">
        <v>134986</v>
      </c>
      <c r="B269" s="2" t="s">
        <v>734</v>
      </c>
      <c r="C269" s="2" t="s">
        <v>732</v>
      </c>
      <c r="D269" s="2" t="s">
        <v>735</v>
      </c>
      <c r="E269" s="2" t="s">
        <v>736</v>
      </c>
      <c r="F269" s="54">
        <v>9</v>
      </c>
      <c r="G269" s="64"/>
      <c r="H269" s="65"/>
      <c r="I269" s="55">
        <f t="shared" si="3"/>
        <v>0</v>
      </c>
      <c r="J269" s="55">
        <f>Tabell1[[#This Row],[Tilboden einingspris]]*Tabell1[[#This Row],[Estimert volum alle]]</f>
        <v>0</v>
      </c>
    </row>
    <row r="270" spans="1:10" x14ac:dyDescent="0.2">
      <c r="A270" s="2">
        <v>15657</v>
      </c>
      <c r="B270" s="2" t="s">
        <v>737</v>
      </c>
      <c r="C270" s="2" t="s">
        <v>738</v>
      </c>
      <c r="D270" s="2" t="s">
        <v>739</v>
      </c>
      <c r="E270" s="2" t="s">
        <v>162</v>
      </c>
      <c r="F270" s="54">
        <v>13</v>
      </c>
      <c r="G270" s="64"/>
      <c r="H270" s="65"/>
      <c r="I270" s="55">
        <f t="shared" si="3"/>
        <v>0</v>
      </c>
      <c r="J270" s="55">
        <f>Tabell1[[#This Row],[Tilboden einingspris]]*Tabell1[[#This Row],[Estimert volum alle]]</f>
        <v>0</v>
      </c>
    </row>
    <row r="271" spans="1:10" x14ac:dyDescent="0.2">
      <c r="A271" s="2">
        <v>447193</v>
      </c>
      <c r="B271" s="2" t="s">
        <v>740</v>
      </c>
      <c r="C271" s="2" t="s">
        <v>273</v>
      </c>
      <c r="D271" s="2" t="s">
        <v>485</v>
      </c>
      <c r="E271" s="2" t="s">
        <v>171</v>
      </c>
      <c r="F271" s="54">
        <v>1</v>
      </c>
      <c r="G271" s="64"/>
      <c r="H271" s="65"/>
      <c r="I271" s="55">
        <f t="shared" si="3"/>
        <v>0</v>
      </c>
      <c r="J271" s="55">
        <f>Tabell1[[#This Row],[Tilboden einingspris]]*Tabell1[[#This Row],[Estimert volum alle]]</f>
        <v>0</v>
      </c>
    </row>
    <row r="272" spans="1:10" x14ac:dyDescent="0.2">
      <c r="A272" s="2">
        <v>184275</v>
      </c>
      <c r="B272" s="2" t="s">
        <v>741</v>
      </c>
      <c r="C272" s="2" t="s">
        <v>273</v>
      </c>
      <c r="D272" s="2" t="s">
        <v>491</v>
      </c>
      <c r="E272" s="2" t="s">
        <v>145</v>
      </c>
      <c r="F272" s="54">
        <v>3</v>
      </c>
      <c r="G272" s="64"/>
      <c r="H272" s="65"/>
      <c r="I272" s="55">
        <f t="shared" si="3"/>
        <v>0</v>
      </c>
      <c r="J272" s="55">
        <f>Tabell1[[#This Row],[Tilboden einingspris]]*Tabell1[[#This Row],[Estimert volum alle]]</f>
        <v>0</v>
      </c>
    </row>
    <row r="273" spans="1:10" x14ac:dyDescent="0.2">
      <c r="A273" s="2">
        <v>161547</v>
      </c>
      <c r="B273" s="2" t="s">
        <v>742</v>
      </c>
      <c r="C273" s="2" t="s">
        <v>273</v>
      </c>
      <c r="D273" s="2" t="s">
        <v>587</v>
      </c>
      <c r="E273" s="2" t="s">
        <v>743</v>
      </c>
      <c r="F273" s="54">
        <v>5</v>
      </c>
      <c r="G273" s="64"/>
      <c r="H273" s="65"/>
      <c r="I273" s="55">
        <f t="shared" ref="I273:I336" si="4">G273*(1-H273)</f>
        <v>0</v>
      </c>
      <c r="J273" s="55">
        <f>Tabell1[[#This Row],[Tilboden einingspris]]*Tabell1[[#This Row],[Estimert volum alle]]</f>
        <v>0</v>
      </c>
    </row>
    <row r="274" spans="1:10" x14ac:dyDescent="0.2">
      <c r="A274" s="2">
        <v>133149</v>
      </c>
      <c r="B274" s="2" t="s">
        <v>744</v>
      </c>
      <c r="C274" s="2" t="s">
        <v>745</v>
      </c>
      <c r="D274" s="2" t="s">
        <v>746</v>
      </c>
      <c r="E274" s="2" t="s">
        <v>747</v>
      </c>
      <c r="F274" s="54">
        <v>3</v>
      </c>
      <c r="G274" s="64"/>
      <c r="H274" s="65"/>
      <c r="I274" s="55">
        <f t="shared" si="4"/>
        <v>0</v>
      </c>
      <c r="J274" s="55">
        <f>Tabell1[[#This Row],[Tilboden einingspris]]*Tabell1[[#This Row],[Estimert volum alle]]</f>
        <v>0</v>
      </c>
    </row>
    <row r="275" spans="1:10" x14ac:dyDescent="0.2">
      <c r="A275" s="2">
        <v>466482</v>
      </c>
      <c r="B275" s="2" t="s">
        <v>748</v>
      </c>
      <c r="C275" s="2" t="s">
        <v>307</v>
      </c>
      <c r="D275" s="2" t="s">
        <v>749</v>
      </c>
      <c r="E275" s="2" t="s">
        <v>750</v>
      </c>
      <c r="F275" s="54">
        <v>13</v>
      </c>
      <c r="G275" s="64"/>
      <c r="H275" s="65"/>
      <c r="I275" s="55">
        <f t="shared" si="4"/>
        <v>0</v>
      </c>
      <c r="J275" s="55">
        <f>Tabell1[[#This Row],[Tilboden einingspris]]*Tabell1[[#This Row],[Estimert volum alle]]</f>
        <v>0</v>
      </c>
    </row>
    <row r="276" spans="1:10" x14ac:dyDescent="0.2">
      <c r="A276" s="2">
        <v>389944</v>
      </c>
      <c r="B276" s="2" t="s">
        <v>751</v>
      </c>
      <c r="C276" s="2" t="s">
        <v>307</v>
      </c>
      <c r="D276" s="2" t="s">
        <v>752</v>
      </c>
      <c r="E276" s="2" t="s">
        <v>753</v>
      </c>
      <c r="F276" s="54">
        <v>4</v>
      </c>
      <c r="G276" s="64"/>
      <c r="H276" s="65"/>
      <c r="I276" s="55">
        <f t="shared" si="4"/>
        <v>0</v>
      </c>
      <c r="J276" s="55">
        <f>Tabell1[[#This Row],[Tilboden einingspris]]*Tabell1[[#This Row],[Estimert volum alle]]</f>
        <v>0</v>
      </c>
    </row>
    <row r="277" spans="1:10" x14ac:dyDescent="0.2">
      <c r="A277" s="2">
        <v>75009</v>
      </c>
      <c r="B277" s="2" t="s">
        <v>754</v>
      </c>
      <c r="C277" s="2" t="s">
        <v>273</v>
      </c>
      <c r="D277" s="2" t="s">
        <v>389</v>
      </c>
      <c r="E277" s="2" t="s">
        <v>755</v>
      </c>
      <c r="F277" s="54">
        <v>15</v>
      </c>
      <c r="G277" s="64"/>
      <c r="H277" s="65"/>
      <c r="I277" s="55">
        <f t="shared" si="4"/>
        <v>0</v>
      </c>
      <c r="J277" s="55">
        <f>Tabell1[[#This Row],[Tilboden einingspris]]*Tabell1[[#This Row],[Estimert volum alle]]</f>
        <v>0</v>
      </c>
    </row>
    <row r="278" spans="1:10" x14ac:dyDescent="0.2">
      <c r="A278" s="2">
        <v>509024</v>
      </c>
      <c r="B278" s="2" t="s">
        <v>756</v>
      </c>
      <c r="C278" s="2" t="s">
        <v>757</v>
      </c>
      <c r="D278" s="2" t="s">
        <v>758</v>
      </c>
      <c r="E278" s="2" t="s">
        <v>106</v>
      </c>
      <c r="F278" s="54">
        <v>18</v>
      </c>
      <c r="G278" s="64"/>
      <c r="H278" s="65"/>
      <c r="I278" s="55">
        <f t="shared" si="4"/>
        <v>0</v>
      </c>
      <c r="J278" s="55">
        <f>Tabell1[[#This Row],[Tilboden einingspris]]*Tabell1[[#This Row],[Estimert volum alle]]</f>
        <v>0</v>
      </c>
    </row>
    <row r="279" spans="1:10" x14ac:dyDescent="0.2">
      <c r="A279" s="2">
        <v>541186</v>
      </c>
      <c r="B279" s="2" t="s">
        <v>759</v>
      </c>
      <c r="C279" s="2" t="s">
        <v>760</v>
      </c>
      <c r="D279" s="2" t="s">
        <v>761</v>
      </c>
      <c r="E279" s="2" t="s">
        <v>106</v>
      </c>
      <c r="F279" s="54">
        <v>4</v>
      </c>
      <c r="G279" s="64"/>
      <c r="H279" s="65"/>
      <c r="I279" s="55">
        <f t="shared" si="4"/>
        <v>0</v>
      </c>
      <c r="J279" s="55">
        <f>Tabell1[[#This Row],[Tilboden einingspris]]*Tabell1[[#This Row],[Estimert volum alle]]</f>
        <v>0</v>
      </c>
    </row>
    <row r="280" spans="1:10" x14ac:dyDescent="0.2">
      <c r="A280" s="2">
        <v>144452</v>
      </c>
      <c r="B280" s="2" t="s">
        <v>762</v>
      </c>
      <c r="C280" s="2" t="s">
        <v>760</v>
      </c>
      <c r="D280" s="2" t="s">
        <v>763</v>
      </c>
      <c r="E280" s="2" t="s">
        <v>106</v>
      </c>
      <c r="F280" s="54">
        <v>9</v>
      </c>
      <c r="G280" s="64"/>
      <c r="H280" s="65"/>
      <c r="I280" s="55">
        <f t="shared" si="4"/>
        <v>0</v>
      </c>
      <c r="J280" s="55">
        <f>Tabell1[[#This Row],[Tilboden einingspris]]*Tabell1[[#This Row],[Estimert volum alle]]</f>
        <v>0</v>
      </c>
    </row>
    <row r="281" spans="1:10" x14ac:dyDescent="0.2">
      <c r="A281" s="2">
        <v>52846</v>
      </c>
      <c r="B281" s="2" t="s">
        <v>764</v>
      </c>
      <c r="C281" s="2" t="s">
        <v>765</v>
      </c>
      <c r="D281" s="2" t="s">
        <v>766</v>
      </c>
      <c r="E281" s="2" t="s">
        <v>767</v>
      </c>
      <c r="F281" s="54">
        <v>9</v>
      </c>
      <c r="G281" s="64"/>
      <c r="H281" s="65"/>
      <c r="I281" s="55">
        <f t="shared" si="4"/>
        <v>0</v>
      </c>
      <c r="J281" s="55">
        <f>Tabell1[[#This Row],[Tilboden einingspris]]*Tabell1[[#This Row],[Estimert volum alle]]</f>
        <v>0</v>
      </c>
    </row>
    <row r="282" spans="1:10" x14ac:dyDescent="0.2">
      <c r="A282" s="2">
        <v>431530</v>
      </c>
      <c r="B282" s="2" t="s">
        <v>768</v>
      </c>
      <c r="C282" s="2" t="s">
        <v>434</v>
      </c>
      <c r="D282" s="2" t="s">
        <v>769</v>
      </c>
      <c r="E282" s="2" t="s">
        <v>183</v>
      </c>
      <c r="F282" s="54">
        <v>14</v>
      </c>
      <c r="G282" s="64"/>
      <c r="H282" s="65"/>
      <c r="I282" s="55">
        <f t="shared" si="4"/>
        <v>0</v>
      </c>
      <c r="J282" s="55">
        <f>Tabell1[[#This Row],[Tilboden einingspris]]*Tabell1[[#This Row],[Estimert volum alle]]</f>
        <v>0</v>
      </c>
    </row>
    <row r="283" spans="1:10" x14ac:dyDescent="0.2">
      <c r="A283" s="2">
        <v>89981</v>
      </c>
      <c r="B283" s="2" t="s">
        <v>770</v>
      </c>
      <c r="C283" s="2" t="s">
        <v>628</v>
      </c>
      <c r="D283" s="2" t="s">
        <v>625</v>
      </c>
      <c r="E283" s="2" t="s">
        <v>155</v>
      </c>
      <c r="F283" s="54">
        <v>44</v>
      </c>
      <c r="G283" s="64"/>
      <c r="H283" s="65"/>
      <c r="I283" s="55">
        <f t="shared" si="4"/>
        <v>0</v>
      </c>
      <c r="J283" s="55">
        <f>Tabell1[[#This Row],[Tilboden einingspris]]*Tabell1[[#This Row],[Estimert volum alle]]</f>
        <v>0</v>
      </c>
    </row>
    <row r="284" spans="1:10" x14ac:dyDescent="0.2">
      <c r="A284" s="2">
        <v>392871</v>
      </c>
      <c r="B284" s="2" t="s">
        <v>771</v>
      </c>
      <c r="C284" s="2" t="s">
        <v>628</v>
      </c>
      <c r="D284" s="2" t="s">
        <v>772</v>
      </c>
      <c r="E284" s="2" t="s">
        <v>60</v>
      </c>
      <c r="F284" s="54">
        <v>100</v>
      </c>
      <c r="G284" s="64"/>
      <c r="H284" s="65"/>
      <c r="I284" s="55">
        <f t="shared" si="4"/>
        <v>0</v>
      </c>
      <c r="J284" s="55">
        <f>Tabell1[[#This Row],[Tilboden einingspris]]*Tabell1[[#This Row],[Estimert volum alle]]</f>
        <v>0</v>
      </c>
    </row>
    <row r="285" spans="1:10" x14ac:dyDescent="0.2">
      <c r="A285" s="2">
        <v>84698</v>
      </c>
      <c r="B285" s="2" t="s">
        <v>771</v>
      </c>
      <c r="C285" s="2" t="s">
        <v>773</v>
      </c>
      <c r="D285" s="2" t="s">
        <v>772</v>
      </c>
      <c r="E285" s="2" t="s">
        <v>60</v>
      </c>
      <c r="F285" s="54">
        <v>94</v>
      </c>
      <c r="G285" s="64"/>
      <c r="H285" s="65"/>
      <c r="I285" s="55">
        <f t="shared" si="4"/>
        <v>0</v>
      </c>
      <c r="J285" s="55">
        <f>Tabell1[[#This Row],[Tilboden einingspris]]*Tabell1[[#This Row],[Estimert volum alle]]</f>
        <v>0</v>
      </c>
    </row>
    <row r="286" spans="1:10" x14ac:dyDescent="0.2">
      <c r="A286" s="2">
        <v>399773</v>
      </c>
      <c r="B286" s="2" t="s">
        <v>771</v>
      </c>
      <c r="C286" s="2" t="s">
        <v>622</v>
      </c>
      <c r="D286" s="2" t="s">
        <v>772</v>
      </c>
      <c r="E286" s="2" t="s">
        <v>60</v>
      </c>
      <c r="F286" s="54">
        <v>75</v>
      </c>
      <c r="G286" s="64"/>
      <c r="H286" s="65"/>
      <c r="I286" s="55">
        <f t="shared" si="4"/>
        <v>0</v>
      </c>
      <c r="J286" s="55">
        <f>Tabell1[[#This Row],[Tilboden einingspris]]*Tabell1[[#This Row],[Estimert volum alle]]</f>
        <v>0</v>
      </c>
    </row>
    <row r="287" spans="1:10" x14ac:dyDescent="0.2">
      <c r="A287" s="2">
        <v>393882</v>
      </c>
      <c r="B287" s="2" t="s">
        <v>771</v>
      </c>
      <c r="C287" s="2" t="s">
        <v>774</v>
      </c>
      <c r="D287" s="2" t="s">
        <v>772</v>
      </c>
      <c r="E287" s="2" t="s">
        <v>60</v>
      </c>
      <c r="F287" s="54">
        <v>58</v>
      </c>
      <c r="G287" s="64"/>
      <c r="H287" s="65"/>
      <c r="I287" s="55">
        <f t="shared" si="4"/>
        <v>0</v>
      </c>
      <c r="J287" s="55">
        <f>Tabell1[[#This Row],[Tilboden einingspris]]*Tabell1[[#This Row],[Estimert volum alle]]</f>
        <v>0</v>
      </c>
    </row>
    <row r="288" spans="1:10" x14ac:dyDescent="0.2">
      <c r="A288" s="2">
        <v>517701</v>
      </c>
      <c r="B288" s="2" t="s">
        <v>775</v>
      </c>
      <c r="C288" s="2" t="s">
        <v>622</v>
      </c>
      <c r="D288" s="2" t="s">
        <v>776</v>
      </c>
      <c r="E288" s="2" t="s">
        <v>60</v>
      </c>
      <c r="F288" s="54">
        <v>134</v>
      </c>
      <c r="G288" s="64"/>
      <c r="H288" s="65"/>
      <c r="I288" s="55">
        <f t="shared" si="4"/>
        <v>0</v>
      </c>
      <c r="J288" s="55">
        <f>Tabell1[[#This Row],[Tilboden einingspris]]*Tabell1[[#This Row],[Estimert volum alle]]</f>
        <v>0</v>
      </c>
    </row>
    <row r="289" spans="1:10" x14ac:dyDescent="0.2">
      <c r="A289" s="2">
        <v>448670</v>
      </c>
      <c r="B289" s="2" t="s">
        <v>777</v>
      </c>
      <c r="C289" s="2" t="s">
        <v>520</v>
      </c>
      <c r="D289" s="2" t="s">
        <v>279</v>
      </c>
      <c r="E289" s="2" t="s">
        <v>139</v>
      </c>
      <c r="F289" s="54">
        <v>162</v>
      </c>
      <c r="G289" s="64"/>
      <c r="H289" s="65"/>
      <c r="I289" s="55">
        <f t="shared" si="4"/>
        <v>0</v>
      </c>
      <c r="J289" s="55">
        <f>Tabell1[[#This Row],[Tilboden einingspris]]*Tabell1[[#This Row],[Estimert volum alle]]</f>
        <v>0</v>
      </c>
    </row>
    <row r="290" spans="1:10" x14ac:dyDescent="0.2">
      <c r="A290" s="2">
        <v>585747</v>
      </c>
      <c r="B290" s="2" t="s">
        <v>778</v>
      </c>
      <c r="C290" s="2" t="s">
        <v>612</v>
      </c>
      <c r="D290" s="2" t="s">
        <v>386</v>
      </c>
      <c r="E290" s="2" t="s">
        <v>65</v>
      </c>
      <c r="F290" s="54">
        <v>86</v>
      </c>
      <c r="G290" s="64"/>
      <c r="H290" s="65"/>
      <c r="I290" s="55">
        <f t="shared" si="4"/>
        <v>0</v>
      </c>
      <c r="J290" s="55">
        <f>Tabell1[[#This Row],[Tilboden einingspris]]*Tabell1[[#This Row],[Estimert volum alle]]</f>
        <v>0</v>
      </c>
    </row>
    <row r="291" spans="1:10" x14ac:dyDescent="0.2">
      <c r="A291" s="2">
        <v>54631</v>
      </c>
      <c r="B291" s="2" t="s">
        <v>779</v>
      </c>
      <c r="C291" s="2" t="s">
        <v>780</v>
      </c>
      <c r="D291" s="2" t="s">
        <v>781</v>
      </c>
      <c r="E291" s="2" t="s">
        <v>782</v>
      </c>
      <c r="F291" s="54">
        <v>4</v>
      </c>
      <c r="G291" s="64"/>
      <c r="H291" s="65"/>
      <c r="I291" s="55">
        <f t="shared" si="4"/>
        <v>0</v>
      </c>
      <c r="J291" s="55">
        <f>Tabell1[[#This Row],[Tilboden einingspris]]*Tabell1[[#This Row],[Estimert volum alle]]</f>
        <v>0</v>
      </c>
    </row>
    <row r="292" spans="1:10" x14ac:dyDescent="0.2">
      <c r="A292" s="2">
        <v>406391</v>
      </c>
      <c r="B292" s="2" t="s">
        <v>783</v>
      </c>
      <c r="C292" s="2" t="s">
        <v>517</v>
      </c>
      <c r="D292" s="2" t="s">
        <v>784</v>
      </c>
      <c r="E292" s="2" t="s">
        <v>158</v>
      </c>
      <c r="F292" s="54">
        <v>3</v>
      </c>
      <c r="G292" s="64"/>
      <c r="H292" s="65"/>
      <c r="I292" s="55">
        <f t="shared" si="4"/>
        <v>0</v>
      </c>
      <c r="J292" s="55">
        <f>Tabell1[[#This Row],[Tilboden einingspris]]*Tabell1[[#This Row],[Estimert volum alle]]</f>
        <v>0</v>
      </c>
    </row>
    <row r="293" spans="1:10" x14ac:dyDescent="0.2">
      <c r="A293" s="2">
        <v>85804</v>
      </c>
      <c r="B293" s="2" t="s">
        <v>785</v>
      </c>
      <c r="C293" s="2" t="s">
        <v>517</v>
      </c>
      <c r="D293" s="2" t="s">
        <v>784</v>
      </c>
      <c r="E293" s="2" t="s">
        <v>158</v>
      </c>
      <c r="F293" s="54">
        <v>80</v>
      </c>
      <c r="G293" s="64"/>
      <c r="H293" s="65"/>
      <c r="I293" s="55">
        <f t="shared" si="4"/>
        <v>0</v>
      </c>
      <c r="J293" s="55">
        <f>Tabell1[[#This Row],[Tilboden einingspris]]*Tabell1[[#This Row],[Estimert volum alle]]</f>
        <v>0</v>
      </c>
    </row>
    <row r="294" spans="1:10" x14ac:dyDescent="0.2">
      <c r="A294" s="2">
        <v>491593</v>
      </c>
      <c r="B294" s="2" t="s">
        <v>786</v>
      </c>
      <c r="C294" s="2" t="s">
        <v>787</v>
      </c>
      <c r="D294" s="2" t="s">
        <v>788</v>
      </c>
      <c r="E294" s="2" t="s">
        <v>158</v>
      </c>
      <c r="F294" s="54">
        <v>1</v>
      </c>
      <c r="G294" s="64"/>
      <c r="H294" s="65"/>
      <c r="I294" s="55">
        <f t="shared" si="4"/>
        <v>0</v>
      </c>
      <c r="J294" s="55">
        <f>Tabell1[[#This Row],[Tilboden einingspris]]*Tabell1[[#This Row],[Estimert volum alle]]</f>
        <v>0</v>
      </c>
    </row>
    <row r="295" spans="1:10" x14ac:dyDescent="0.2">
      <c r="A295" s="2">
        <v>386147</v>
      </c>
      <c r="B295" s="2" t="s">
        <v>789</v>
      </c>
      <c r="C295" s="2" t="s">
        <v>555</v>
      </c>
      <c r="D295" s="2" t="s">
        <v>423</v>
      </c>
      <c r="E295" s="2" t="s">
        <v>184</v>
      </c>
      <c r="F295" s="54">
        <v>15</v>
      </c>
      <c r="G295" s="64"/>
      <c r="H295" s="65"/>
      <c r="I295" s="55">
        <f t="shared" si="4"/>
        <v>0</v>
      </c>
      <c r="J295" s="55">
        <f>Tabell1[[#This Row],[Tilboden einingspris]]*Tabell1[[#This Row],[Estimert volum alle]]</f>
        <v>0</v>
      </c>
    </row>
    <row r="296" spans="1:10" x14ac:dyDescent="0.2">
      <c r="A296" s="2">
        <v>197848</v>
      </c>
      <c r="B296" s="2" t="s">
        <v>790</v>
      </c>
      <c r="C296" s="2" t="s">
        <v>791</v>
      </c>
      <c r="D296" s="2" t="s">
        <v>792</v>
      </c>
      <c r="E296" s="2" t="s">
        <v>46</v>
      </c>
      <c r="F296" s="54">
        <v>260</v>
      </c>
      <c r="G296" s="64"/>
      <c r="H296" s="65"/>
      <c r="I296" s="55">
        <f t="shared" si="4"/>
        <v>0</v>
      </c>
      <c r="J296" s="55">
        <f>Tabell1[[#This Row],[Tilboden einingspris]]*Tabell1[[#This Row],[Estimert volum alle]]</f>
        <v>0</v>
      </c>
    </row>
    <row r="297" spans="1:10" x14ac:dyDescent="0.2">
      <c r="A297" s="2">
        <v>153270</v>
      </c>
      <c r="B297" s="2" t="s">
        <v>793</v>
      </c>
      <c r="C297" s="2" t="s">
        <v>794</v>
      </c>
      <c r="D297" s="2" t="s">
        <v>578</v>
      </c>
      <c r="E297" s="2" t="s">
        <v>46</v>
      </c>
      <c r="F297" s="54">
        <v>61</v>
      </c>
      <c r="G297" s="64"/>
      <c r="H297" s="65"/>
      <c r="I297" s="55">
        <f t="shared" si="4"/>
        <v>0</v>
      </c>
      <c r="J297" s="55">
        <f>Tabell1[[#This Row],[Tilboden einingspris]]*Tabell1[[#This Row],[Estimert volum alle]]</f>
        <v>0</v>
      </c>
    </row>
    <row r="298" spans="1:10" x14ac:dyDescent="0.2">
      <c r="A298" s="2">
        <v>153254</v>
      </c>
      <c r="B298" s="2" t="s">
        <v>795</v>
      </c>
      <c r="C298" s="2" t="s">
        <v>794</v>
      </c>
      <c r="D298" s="2" t="s">
        <v>796</v>
      </c>
      <c r="E298" s="2" t="s">
        <v>46</v>
      </c>
      <c r="F298" s="54">
        <v>29</v>
      </c>
      <c r="G298" s="64"/>
      <c r="H298" s="65"/>
      <c r="I298" s="55">
        <f t="shared" si="4"/>
        <v>0</v>
      </c>
      <c r="J298" s="55">
        <f>Tabell1[[#This Row],[Tilboden einingspris]]*Tabell1[[#This Row],[Estimert volum alle]]</f>
        <v>0</v>
      </c>
    </row>
    <row r="299" spans="1:10" x14ac:dyDescent="0.2">
      <c r="A299" s="2">
        <v>391730</v>
      </c>
      <c r="B299" s="2" t="s">
        <v>797</v>
      </c>
      <c r="C299" s="2" t="s">
        <v>798</v>
      </c>
      <c r="D299" s="2" t="s">
        <v>799</v>
      </c>
      <c r="E299" s="2" t="s">
        <v>46</v>
      </c>
      <c r="F299" s="54">
        <v>33</v>
      </c>
      <c r="G299" s="64"/>
      <c r="H299" s="65"/>
      <c r="I299" s="55">
        <f t="shared" si="4"/>
        <v>0</v>
      </c>
      <c r="J299" s="55">
        <f>Tabell1[[#This Row],[Tilboden einingspris]]*Tabell1[[#This Row],[Estimert volum alle]]</f>
        <v>0</v>
      </c>
    </row>
    <row r="300" spans="1:10" x14ac:dyDescent="0.2">
      <c r="A300" s="2">
        <v>160026</v>
      </c>
      <c r="B300" s="2" t="s">
        <v>800</v>
      </c>
      <c r="C300" s="2" t="s">
        <v>794</v>
      </c>
      <c r="D300" s="2" t="s">
        <v>801</v>
      </c>
      <c r="E300" s="2" t="s">
        <v>130</v>
      </c>
      <c r="F300" s="54">
        <v>54</v>
      </c>
      <c r="G300" s="64"/>
      <c r="H300" s="65"/>
      <c r="I300" s="55">
        <f t="shared" si="4"/>
        <v>0</v>
      </c>
      <c r="J300" s="55">
        <f>Tabell1[[#This Row],[Tilboden einingspris]]*Tabell1[[#This Row],[Estimert volum alle]]</f>
        <v>0</v>
      </c>
    </row>
    <row r="301" spans="1:10" x14ac:dyDescent="0.2">
      <c r="A301" s="2">
        <v>319073</v>
      </c>
      <c r="B301" s="2" t="s">
        <v>802</v>
      </c>
      <c r="C301" s="2" t="s">
        <v>803</v>
      </c>
      <c r="D301" s="2" t="s">
        <v>804</v>
      </c>
      <c r="E301" s="2" t="s">
        <v>130</v>
      </c>
      <c r="F301" s="54">
        <v>26</v>
      </c>
      <c r="G301" s="64"/>
      <c r="H301" s="65"/>
      <c r="I301" s="55">
        <f t="shared" si="4"/>
        <v>0</v>
      </c>
      <c r="J301" s="55">
        <f>Tabell1[[#This Row],[Tilboden einingspris]]*Tabell1[[#This Row],[Estimert volum alle]]</f>
        <v>0</v>
      </c>
    </row>
    <row r="302" spans="1:10" x14ac:dyDescent="0.2">
      <c r="A302" s="2">
        <v>340280</v>
      </c>
      <c r="B302" s="2" t="s">
        <v>805</v>
      </c>
      <c r="C302" s="2" t="s">
        <v>803</v>
      </c>
      <c r="D302" s="2" t="s">
        <v>806</v>
      </c>
      <c r="E302" s="2" t="s">
        <v>130</v>
      </c>
      <c r="F302" s="54">
        <v>11</v>
      </c>
      <c r="G302" s="64"/>
      <c r="H302" s="65"/>
      <c r="I302" s="55">
        <f t="shared" si="4"/>
        <v>0</v>
      </c>
      <c r="J302" s="55">
        <f>Tabell1[[#This Row],[Tilboden einingspris]]*Tabell1[[#This Row],[Estimert volum alle]]</f>
        <v>0</v>
      </c>
    </row>
    <row r="303" spans="1:10" x14ac:dyDescent="0.2">
      <c r="A303" s="2">
        <v>1962</v>
      </c>
      <c r="B303" s="2" t="s">
        <v>807</v>
      </c>
      <c r="C303" s="2" t="s">
        <v>808</v>
      </c>
      <c r="D303" s="2" t="s">
        <v>809</v>
      </c>
      <c r="E303" s="2" t="s">
        <v>810</v>
      </c>
      <c r="F303" s="54">
        <v>18</v>
      </c>
      <c r="G303" s="64"/>
      <c r="H303" s="65"/>
      <c r="I303" s="55">
        <f t="shared" si="4"/>
        <v>0</v>
      </c>
      <c r="J303" s="55">
        <f>Tabell1[[#This Row],[Tilboden einingspris]]*Tabell1[[#This Row],[Estimert volum alle]]</f>
        <v>0</v>
      </c>
    </row>
    <row r="304" spans="1:10" x14ac:dyDescent="0.2">
      <c r="A304" s="2">
        <v>80314</v>
      </c>
      <c r="B304" s="2" t="s">
        <v>811</v>
      </c>
      <c r="C304" s="2" t="s">
        <v>812</v>
      </c>
      <c r="D304" s="2" t="s">
        <v>813</v>
      </c>
      <c r="E304" s="2" t="s">
        <v>116</v>
      </c>
      <c r="F304" s="54">
        <v>185</v>
      </c>
      <c r="G304" s="64"/>
      <c r="H304" s="65"/>
      <c r="I304" s="55">
        <f t="shared" si="4"/>
        <v>0</v>
      </c>
      <c r="J304" s="55">
        <f>Tabell1[[#This Row],[Tilboden einingspris]]*Tabell1[[#This Row],[Estimert volum alle]]</f>
        <v>0</v>
      </c>
    </row>
    <row r="305" spans="1:10" x14ac:dyDescent="0.2">
      <c r="A305" s="2">
        <v>80323</v>
      </c>
      <c r="B305" s="2" t="s">
        <v>814</v>
      </c>
      <c r="C305" s="2" t="s">
        <v>812</v>
      </c>
      <c r="D305" s="2" t="s">
        <v>815</v>
      </c>
      <c r="E305" s="2" t="s">
        <v>116</v>
      </c>
      <c r="F305" s="54">
        <v>300</v>
      </c>
      <c r="G305" s="64"/>
      <c r="H305" s="65"/>
      <c r="I305" s="55">
        <f t="shared" si="4"/>
        <v>0</v>
      </c>
      <c r="J305" s="55">
        <f>Tabell1[[#This Row],[Tilboden einingspris]]*Tabell1[[#This Row],[Estimert volum alle]]</f>
        <v>0</v>
      </c>
    </row>
    <row r="306" spans="1:10" x14ac:dyDescent="0.2">
      <c r="A306" s="2">
        <v>80332</v>
      </c>
      <c r="B306" s="2" t="s">
        <v>816</v>
      </c>
      <c r="C306" s="2" t="s">
        <v>812</v>
      </c>
      <c r="D306" s="2" t="s">
        <v>817</v>
      </c>
      <c r="E306" s="2" t="s">
        <v>116</v>
      </c>
      <c r="F306" s="54">
        <v>101</v>
      </c>
      <c r="G306" s="64"/>
      <c r="H306" s="65"/>
      <c r="I306" s="55">
        <f t="shared" si="4"/>
        <v>0</v>
      </c>
      <c r="J306" s="55">
        <f>Tabell1[[#This Row],[Tilboden einingspris]]*Tabell1[[#This Row],[Estimert volum alle]]</f>
        <v>0</v>
      </c>
    </row>
    <row r="307" spans="1:10" x14ac:dyDescent="0.2">
      <c r="A307" s="2">
        <v>80342</v>
      </c>
      <c r="B307" s="2" t="s">
        <v>818</v>
      </c>
      <c r="C307" s="2" t="s">
        <v>812</v>
      </c>
      <c r="D307" s="2" t="s">
        <v>819</v>
      </c>
      <c r="E307" s="2" t="s">
        <v>116</v>
      </c>
      <c r="F307" s="54">
        <v>89</v>
      </c>
      <c r="G307" s="64"/>
      <c r="H307" s="65"/>
      <c r="I307" s="55">
        <f t="shared" si="4"/>
        <v>0</v>
      </c>
      <c r="J307" s="55">
        <f>Tabell1[[#This Row],[Tilboden einingspris]]*Tabell1[[#This Row],[Estimert volum alle]]</f>
        <v>0</v>
      </c>
    </row>
    <row r="308" spans="1:10" x14ac:dyDescent="0.2">
      <c r="A308" s="2">
        <v>587473</v>
      </c>
      <c r="B308" s="2" t="s">
        <v>820</v>
      </c>
      <c r="C308" s="2" t="s">
        <v>821</v>
      </c>
      <c r="D308" s="2" t="s">
        <v>822</v>
      </c>
      <c r="E308" s="2" t="s">
        <v>16</v>
      </c>
      <c r="F308" s="54">
        <v>614</v>
      </c>
      <c r="G308" s="64"/>
      <c r="H308" s="65"/>
      <c r="I308" s="55">
        <f t="shared" si="4"/>
        <v>0</v>
      </c>
      <c r="J308" s="55">
        <f>Tabell1[[#This Row],[Tilboden einingspris]]*Tabell1[[#This Row],[Estimert volum alle]]</f>
        <v>0</v>
      </c>
    </row>
    <row r="309" spans="1:10" x14ac:dyDescent="0.2">
      <c r="A309" s="2">
        <v>105440</v>
      </c>
      <c r="B309" s="2" t="s">
        <v>823</v>
      </c>
      <c r="C309" s="2" t="s">
        <v>821</v>
      </c>
      <c r="D309" s="2" t="s">
        <v>824</v>
      </c>
      <c r="E309" s="2" t="s">
        <v>16</v>
      </c>
      <c r="F309" s="54">
        <v>370</v>
      </c>
      <c r="G309" s="64"/>
      <c r="H309" s="65"/>
      <c r="I309" s="55">
        <f t="shared" si="4"/>
        <v>0</v>
      </c>
      <c r="J309" s="55">
        <f>Tabell1[[#This Row],[Tilboden einingspris]]*Tabell1[[#This Row],[Estimert volum alle]]</f>
        <v>0</v>
      </c>
    </row>
    <row r="310" spans="1:10" x14ac:dyDescent="0.2">
      <c r="A310" s="2">
        <v>454391</v>
      </c>
      <c r="B310" s="2" t="s">
        <v>825</v>
      </c>
      <c r="C310" s="2" t="s">
        <v>821</v>
      </c>
      <c r="D310" s="2" t="s">
        <v>826</v>
      </c>
      <c r="E310" s="2" t="s">
        <v>16</v>
      </c>
      <c r="F310" s="54">
        <v>201</v>
      </c>
      <c r="G310" s="64"/>
      <c r="H310" s="65"/>
      <c r="I310" s="55">
        <f t="shared" si="4"/>
        <v>0</v>
      </c>
      <c r="J310" s="55">
        <f>Tabell1[[#This Row],[Tilboden einingspris]]*Tabell1[[#This Row],[Estimert volum alle]]</f>
        <v>0</v>
      </c>
    </row>
    <row r="311" spans="1:10" x14ac:dyDescent="0.2">
      <c r="A311" s="2">
        <v>487279</v>
      </c>
      <c r="B311" s="2" t="s">
        <v>827</v>
      </c>
      <c r="C311" s="2" t="s">
        <v>821</v>
      </c>
      <c r="D311" s="2" t="s">
        <v>828</v>
      </c>
      <c r="E311" s="2" t="s">
        <v>16</v>
      </c>
      <c r="F311" s="54">
        <v>224</v>
      </c>
      <c r="G311" s="64"/>
      <c r="H311" s="65"/>
      <c r="I311" s="55">
        <f t="shared" si="4"/>
        <v>0</v>
      </c>
      <c r="J311" s="55">
        <f>Tabell1[[#This Row],[Tilboden einingspris]]*Tabell1[[#This Row],[Estimert volum alle]]</f>
        <v>0</v>
      </c>
    </row>
    <row r="312" spans="1:10" x14ac:dyDescent="0.2">
      <c r="A312" s="2">
        <v>377498</v>
      </c>
      <c r="B312" s="2" t="s">
        <v>829</v>
      </c>
      <c r="C312" s="2" t="s">
        <v>821</v>
      </c>
      <c r="D312" s="2" t="s">
        <v>830</v>
      </c>
      <c r="E312" s="2" t="s">
        <v>16</v>
      </c>
      <c r="F312" s="54">
        <v>36</v>
      </c>
      <c r="G312" s="64"/>
      <c r="H312" s="65"/>
      <c r="I312" s="55">
        <f t="shared" si="4"/>
        <v>0</v>
      </c>
      <c r="J312" s="55">
        <f>Tabell1[[#This Row],[Tilboden einingspris]]*Tabell1[[#This Row],[Estimert volum alle]]</f>
        <v>0</v>
      </c>
    </row>
    <row r="313" spans="1:10" x14ac:dyDescent="0.2">
      <c r="A313" s="2">
        <v>24773</v>
      </c>
      <c r="B313" s="2" t="s">
        <v>831</v>
      </c>
      <c r="C313" s="2" t="s">
        <v>821</v>
      </c>
      <c r="D313" s="2" t="s">
        <v>824</v>
      </c>
      <c r="E313" s="2" t="s">
        <v>16</v>
      </c>
      <c r="F313" s="54">
        <v>24</v>
      </c>
      <c r="G313" s="64"/>
      <c r="H313" s="65"/>
      <c r="I313" s="55">
        <f t="shared" si="4"/>
        <v>0</v>
      </c>
      <c r="J313" s="55">
        <f>Tabell1[[#This Row],[Tilboden einingspris]]*Tabell1[[#This Row],[Estimert volum alle]]</f>
        <v>0</v>
      </c>
    </row>
    <row r="314" spans="1:10" x14ac:dyDescent="0.2">
      <c r="A314" s="2">
        <v>24784</v>
      </c>
      <c r="B314" s="2" t="s">
        <v>832</v>
      </c>
      <c r="C314" s="2" t="s">
        <v>821</v>
      </c>
      <c r="D314" s="2" t="s">
        <v>828</v>
      </c>
      <c r="E314" s="2" t="s">
        <v>16</v>
      </c>
      <c r="F314" s="54">
        <v>40</v>
      </c>
      <c r="G314" s="64"/>
      <c r="H314" s="65"/>
      <c r="I314" s="55">
        <f t="shared" si="4"/>
        <v>0</v>
      </c>
      <c r="J314" s="55">
        <f>Tabell1[[#This Row],[Tilboden einingspris]]*Tabell1[[#This Row],[Estimert volum alle]]</f>
        <v>0</v>
      </c>
    </row>
    <row r="315" spans="1:10" x14ac:dyDescent="0.2">
      <c r="A315" s="2">
        <v>112680</v>
      </c>
      <c r="B315" s="2" t="s">
        <v>833</v>
      </c>
      <c r="C315" s="2" t="s">
        <v>270</v>
      </c>
      <c r="D315" s="2" t="s">
        <v>834</v>
      </c>
      <c r="E315" s="2" t="s">
        <v>30</v>
      </c>
      <c r="F315" s="54">
        <v>57</v>
      </c>
      <c r="G315" s="64"/>
      <c r="H315" s="65"/>
      <c r="I315" s="55">
        <f t="shared" si="4"/>
        <v>0</v>
      </c>
      <c r="J315" s="55">
        <f>Tabell1[[#This Row],[Tilboden einingspris]]*Tabell1[[#This Row],[Estimert volum alle]]</f>
        <v>0</v>
      </c>
    </row>
    <row r="316" spans="1:10" x14ac:dyDescent="0.2">
      <c r="A316" s="2">
        <v>119099</v>
      </c>
      <c r="B316" s="2" t="s">
        <v>833</v>
      </c>
      <c r="C316" s="2" t="s">
        <v>273</v>
      </c>
      <c r="D316" s="2" t="s">
        <v>834</v>
      </c>
      <c r="E316" s="2" t="s">
        <v>30</v>
      </c>
      <c r="F316" s="54">
        <v>36</v>
      </c>
      <c r="G316" s="64"/>
      <c r="H316" s="65"/>
      <c r="I316" s="55">
        <f t="shared" si="4"/>
        <v>0</v>
      </c>
      <c r="J316" s="55">
        <f>Tabell1[[#This Row],[Tilboden einingspris]]*Tabell1[[#This Row],[Estimert volum alle]]</f>
        <v>0</v>
      </c>
    </row>
    <row r="317" spans="1:10" x14ac:dyDescent="0.2">
      <c r="A317" s="2">
        <v>384929</v>
      </c>
      <c r="B317" s="2" t="s">
        <v>835</v>
      </c>
      <c r="C317" s="2" t="s">
        <v>273</v>
      </c>
      <c r="D317" s="2" t="s">
        <v>389</v>
      </c>
      <c r="E317" s="2" t="s">
        <v>48</v>
      </c>
      <c r="F317" s="54">
        <v>62</v>
      </c>
      <c r="G317" s="64"/>
      <c r="H317" s="65"/>
      <c r="I317" s="55">
        <f t="shared" si="4"/>
        <v>0</v>
      </c>
      <c r="J317" s="55">
        <f>Tabell1[[#This Row],[Tilboden einingspris]]*Tabell1[[#This Row],[Estimert volum alle]]</f>
        <v>0</v>
      </c>
    </row>
    <row r="318" spans="1:10" x14ac:dyDescent="0.2">
      <c r="A318" s="2">
        <v>83865</v>
      </c>
      <c r="B318" s="2" t="s">
        <v>836</v>
      </c>
      <c r="C318" s="2" t="s">
        <v>837</v>
      </c>
      <c r="D318" s="2" t="s">
        <v>345</v>
      </c>
      <c r="E318" s="2" t="s">
        <v>5</v>
      </c>
      <c r="F318" s="54">
        <v>424</v>
      </c>
      <c r="G318" s="64"/>
      <c r="H318" s="65"/>
      <c r="I318" s="55">
        <f t="shared" si="4"/>
        <v>0</v>
      </c>
      <c r="J318" s="55">
        <f>Tabell1[[#This Row],[Tilboden einingspris]]*Tabell1[[#This Row],[Estimert volum alle]]</f>
        <v>0</v>
      </c>
    </row>
    <row r="319" spans="1:10" x14ac:dyDescent="0.2">
      <c r="A319" s="2">
        <v>85944</v>
      </c>
      <c r="B319" s="2" t="s">
        <v>838</v>
      </c>
      <c r="C319" s="2" t="s">
        <v>270</v>
      </c>
      <c r="D319" s="2" t="s">
        <v>687</v>
      </c>
      <c r="E319" s="2" t="s">
        <v>5</v>
      </c>
      <c r="F319" s="54">
        <v>92</v>
      </c>
      <c r="G319" s="64"/>
      <c r="H319" s="65"/>
      <c r="I319" s="55">
        <f t="shared" si="4"/>
        <v>0</v>
      </c>
      <c r="J319" s="55">
        <f>Tabell1[[#This Row],[Tilboden einingspris]]*Tabell1[[#This Row],[Estimert volum alle]]</f>
        <v>0</v>
      </c>
    </row>
    <row r="320" spans="1:10" x14ac:dyDescent="0.2">
      <c r="A320" s="2">
        <v>180794</v>
      </c>
      <c r="B320" s="2" t="s">
        <v>839</v>
      </c>
      <c r="C320" s="2" t="s">
        <v>840</v>
      </c>
      <c r="D320" s="2" t="s">
        <v>687</v>
      </c>
      <c r="E320" s="2" t="s">
        <v>5</v>
      </c>
      <c r="F320" s="54">
        <v>290</v>
      </c>
      <c r="G320" s="64"/>
      <c r="H320" s="65"/>
      <c r="I320" s="55">
        <f t="shared" si="4"/>
        <v>0</v>
      </c>
      <c r="J320" s="55">
        <f>Tabell1[[#This Row],[Tilboden einingspris]]*Tabell1[[#This Row],[Estimert volum alle]]</f>
        <v>0</v>
      </c>
    </row>
    <row r="321" spans="1:10" x14ac:dyDescent="0.2">
      <c r="A321" s="2">
        <v>3111</v>
      </c>
      <c r="B321" s="2" t="s">
        <v>841</v>
      </c>
      <c r="C321" s="2" t="s">
        <v>270</v>
      </c>
      <c r="D321" s="2" t="s">
        <v>345</v>
      </c>
      <c r="E321" s="2" t="s">
        <v>5</v>
      </c>
      <c r="F321" s="54">
        <v>1099</v>
      </c>
      <c r="G321" s="64"/>
      <c r="H321" s="65"/>
      <c r="I321" s="55">
        <f t="shared" si="4"/>
        <v>0</v>
      </c>
      <c r="J321" s="55">
        <f>Tabell1[[#This Row],[Tilboden einingspris]]*Tabell1[[#This Row],[Estimert volum alle]]</f>
        <v>0</v>
      </c>
    </row>
    <row r="322" spans="1:10" x14ac:dyDescent="0.2">
      <c r="A322" s="2">
        <v>17138</v>
      </c>
      <c r="B322" s="2" t="s">
        <v>842</v>
      </c>
      <c r="C322" s="2" t="s">
        <v>270</v>
      </c>
      <c r="D322" s="2" t="s">
        <v>687</v>
      </c>
      <c r="E322" s="2" t="s">
        <v>5</v>
      </c>
      <c r="F322" s="54">
        <v>2655</v>
      </c>
      <c r="G322" s="64"/>
      <c r="H322" s="65"/>
      <c r="I322" s="55">
        <f t="shared" si="4"/>
        <v>0</v>
      </c>
      <c r="J322" s="55">
        <f>Tabell1[[#This Row],[Tilboden einingspris]]*Tabell1[[#This Row],[Estimert volum alle]]</f>
        <v>0</v>
      </c>
    </row>
    <row r="323" spans="1:10" x14ac:dyDescent="0.2">
      <c r="A323" s="2">
        <v>169052</v>
      </c>
      <c r="B323" s="2" t="s">
        <v>843</v>
      </c>
      <c r="C323" s="2" t="s">
        <v>844</v>
      </c>
      <c r="D323" s="2" t="s">
        <v>345</v>
      </c>
      <c r="E323" s="2" t="s">
        <v>5</v>
      </c>
      <c r="F323" s="54">
        <v>928</v>
      </c>
      <c r="G323" s="64"/>
      <c r="H323" s="65"/>
      <c r="I323" s="55">
        <f t="shared" si="4"/>
        <v>0</v>
      </c>
      <c r="J323" s="55">
        <f>Tabell1[[#This Row],[Tilboden einingspris]]*Tabell1[[#This Row],[Estimert volum alle]]</f>
        <v>0</v>
      </c>
    </row>
    <row r="324" spans="1:10" x14ac:dyDescent="0.2">
      <c r="A324" s="2">
        <v>148460</v>
      </c>
      <c r="B324" s="2" t="s">
        <v>845</v>
      </c>
      <c r="C324" s="2" t="s">
        <v>273</v>
      </c>
      <c r="D324" s="2" t="s">
        <v>386</v>
      </c>
      <c r="E324" s="2" t="s">
        <v>846</v>
      </c>
      <c r="F324" s="54">
        <v>105</v>
      </c>
      <c r="G324" s="64"/>
      <c r="H324" s="65"/>
      <c r="I324" s="55">
        <f t="shared" si="4"/>
        <v>0</v>
      </c>
      <c r="J324" s="55">
        <f>Tabell1[[#This Row],[Tilboden einingspris]]*Tabell1[[#This Row],[Estimert volum alle]]</f>
        <v>0</v>
      </c>
    </row>
    <row r="325" spans="1:10" x14ac:dyDescent="0.2">
      <c r="A325" s="2">
        <v>97790</v>
      </c>
      <c r="B325" s="2" t="s">
        <v>847</v>
      </c>
      <c r="C325" s="2" t="s">
        <v>273</v>
      </c>
      <c r="D325" s="2" t="s">
        <v>848</v>
      </c>
      <c r="E325" s="2" t="s">
        <v>846</v>
      </c>
      <c r="F325" s="54">
        <v>113</v>
      </c>
      <c r="G325" s="64"/>
      <c r="H325" s="65"/>
      <c r="I325" s="55">
        <f t="shared" si="4"/>
        <v>0</v>
      </c>
      <c r="J325" s="55">
        <f>Tabell1[[#This Row],[Tilboden einingspris]]*Tabell1[[#This Row],[Estimert volum alle]]</f>
        <v>0</v>
      </c>
    </row>
    <row r="326" spans="1:10" x14ac:dyDescent="0.2">
      <c r="A326" s="2">
        <v>16395</v>
      </c>
      <c r="B326" s="2" t="s">
        <v>849</v>
      </c>
      <c r="C326" s="2" t="s">
        <v>500</v>
      </c>
      <c r="D326" s="2" t="s">
        <v>587</v>
      </c>
      <c r="E326" s="2" t="s">
        <v>850</v>
      </c>
      <c r="F326" s="54">
        <v>109</v>
      </c>
      <c r="G326" s="64"/>
      <c r="H326" s="65"/>
      <c r="I326" s="55">
        <f t="shared" si="4"/>
        <v>0</v>
      </c>
      <c r="J326" s="55">
        <f>Tabell1[[#This Row],[Tilboden einingspris]]*Tabell1[[#This Row],[Estimert volum alle]]</f>
        <v>0</v>
      </c>
    </row>
    <row r="327" spans="1:10" x14ac:dyDescent="0.2">
      <c r="A327" s="2">
        <v>350603</v>
      </c>
      <c r="B327" s="2" t="s">
        <v>849</v>
      </c>
      <c r="C327" s="2" t="s">
        <v>500</v>
      </c>
      <c r="D327" s="2" t="s">
        <v>587</v>
      </c>
      <c r="E327" s="2" t="s">
        <v>850</v>
      </c>
      <c r="F327" s="54">
        <v>13</v>
      </c>
      <c r="G327" s="64"/>
      <c r="H327" s="65"/>
      <c r="I327" s="55">
        <f t="shared" si="4"/>
        <v>0</v>
      </c>
      <c r="J327" s="55">
        <f>Tabell1[[#This Row],[Tilboden einingspris]]*Tabell1[[#This Row],[Estimert volum alle]]</f>
        <v>0</v>
      </c>
    </row>
    <row r="328" spans="1:10" x14ac:dyDescent="0.2">
      <c r="A328" s="2">
        <v>16272</v>
      </c>
      <c r="B328" s="2" t="s">
        <v>851</v>
      </c>
      <c r="C328" s="2" t="s">
        <v>344</v>
      </c>
      <c r="D328" s="2" t="s">
        <v>485</v>
      </c>
      <c r="E328" s="2" t="s">
        <v>850</v>
      </c>
      <c r="F328" s="54">
        <v>28</v>
      </c>
      <c r="G328" s="64"/>
      <c r="H328" s="65"/>
      <c r="I328" s="55">
        <f t="shared" si="4"/>
        <v>0</v>
      </c>
      <c r="J328" s="55">
        <f>Tabell1[[#This Row],[Tilboden einingspris]]*Tabell1[[#This Row],[Estimert volum alle]]</f>
        <v>0</v>
      </c>
    </row>
    <row r="329" spans="1:10" x14ac:dyDescent="0.2">
      <c r="A329" s="2">
        <v>171174</v>
      </c>
      <c r="B329" s="2" t="s">
        <v>852</v>
      </c>
      <c r="C329" s="2" t="s">
        <v>285</v>
      </c>
      <c r="D329" s="2" t="s">
        <v>578</v>
      </c>
      <c r="E329" s="2" t="s">
        <v>72</v>
      </c>
      <c r="F329" s="54">
        <v>496</v>
      </c>
      <c r="G329" s="64"/>
      <c r="H329" s="65"/>
      <c r="I329" s="55">
        <f t="shared" si="4"/>
        <v>0</v>
      </c>
      <c r="J329" s="55">
        <f>Tabell1[[#This Row],[Tilboden einingspris]]*Tabell1[[#This Row],[Estimert volum alle]]</f>
        <v>0</v>
      </c>
    </row>
    <row r="330" spans="1:10" x14ac:dyDescent="0.2">
      <c r="A330" s="2">
        <v>329664</v>
      </c>
      <c r="B330" s="2" t="s">
        <v>853</v>
      </c>
      <c r="C330" s="2" t="s">
        <v>854</v>
      </c>
      <c r="D330" s="2" t="s">
        <v>855</v>
      </c>
      <c r="E330" s="2" t="s">
        <v>72</v>
      </c>
      <c r="F330" s="54">
        <v>68</v>
      </c>
      <c r="G330" s="64"/>
      <c r="H330" s="65"/>
      <c r="I330" s="55">
        <f t="shared" si="4"/>
        <v>0</v>
      </c>
      <c r="J330" s="55">
        <f>Tabell1[[#This Row],[Tilboden einingspris]]*Tabell1[[#This Row],[Estimert volum alle]]</f>
        <v>0</v>
      </c>
    </row>
    <row r="331" spans="1:10" x14ac:dyDescent="0.2">
      <c r="A331" s="2">
        <v>36309</v>
      </c>
      <c r="B331" s="2" t="s">
        <v>856</v>
      </c>
      <c r="C331" s="2" t="s">
        <v>854</v>
      </c>
      <c r="D331" s="2" t="s">
        <v>578</v>
      </c>
      <c r="E331" s="2" t="s">
        <v>72</v>
      </c>
      <c r="F331" s="54">
        <v>39</v>
      </c>
      <c r="G331" s="64"/>
      <c r="H331" s="65"/>
      <c r="I331" s="55">
        <f t="shared" si="4"/>
        <v>0</v>
      </c>
      <c r="J331" s="55">
        <f>Tabell1[[#This Row],[Tilboden einingspris]]*Tabell1[[#This Row],[Estimert volum alle]]</f>
        <v>0</v>
      </c>
    </row>
    <row r="332" spans="1:10" x14ac:dyDescent="0.2">
      <c r="A332" s="2">
        <v>127291</v>
      </c>
      <c r="B332" s="2" t="s">
        <v>857</v>
      </c>
      <c r="C332" s="2" t="s">
        <v>854</v>
      </c>
      <c r="D332" s="2" t="s">
        <v>796</v>
      </c>
      <c r="E332" s="2" t="s">
        <v>72</v>
      </c>
      <c r="F332" s="54">
        <v>9</v>
      </c>
      <c r="G332" s="64"/>
      <c r="H332" s="65"/>
      <c r="I332" s="55">
        <f t="shared" si="4"/>
        <v>0</v>
      </c>
      <c r="J332" s="55">
        <f>Tabell1[[#This Row],[Tilboden einingspris]]*Tabell1[[#This Row],[Estimert volum alle]]</f>
        <v>0</v>
      </c>
    </row>
    <row r="333" spans="1:10" x14ac:dyDescent="0.2">
      <c r="A333" s="2">
        <v>445811</v>
      </c>
      <c r="B333" s="2" t="s">
        <v>858</v>
      </c>
      <c r="C333" s="2" t="s">
        <v>299</v>
      </c>
      <c r="D333" s="2" t="s">
        <v>859</v>
      </c>
      <c r="E333" s="2" t="s">
        <v>25</v>
      </c>
      <c r="F333" s="54">
        <v>20</v>
      </c>
      <c r="G333" s="64"/>
      <c r="H333" s="65"/>
      <c r="I333" s="55">
        <f t="shared" si="4"/>
        <v>0</v>
      </c>
      <c r="J333" s="55">
        <f>Tabell1[[#This Row],[Tilboden einingspris]]*Tabell1[[#This Row],[Estimert volum alle]]</f>
        <v>0</v>
      </c>
    </row>
    <row r="334" spans="1:10" x14ac:dyDescent="0.2">
      <c r="A334" s="2">
        <v>588435</v>
      </c>
      <c r="B334" s="2" t="s">
        <v>860</v>
      </c>
      <c r="C334" s="2" t="s">
        <v>352</v>
      </c>
      <c r="D334" s="2" t="s">
        <v>313</v>
      </c>
      <c r="E334" s="2" t="s">
        <v>25</v>
      </c>
      <c r="F334" s="54">
        <v>444</v>
      </c>
      <c r="G334" s="64"/>
      <c r="H334" s="65"/>
      <c r="I334" s="55">
        <f t="shared" si="4"/>
        <v>0</v>
      </c>
      <c r="J334" s="55">
        <f>Tabell1[[#This Row],[Tilboden einingspris]]*Tabell1[[#This Row],[Estimert volum alle]]</f>
        <v>0</v>
      </c>
    </row>
    <row r="335" spans="1:10" x14ac:dyDescent="0.2">
      <c r="A335" s="2">
        <v>55220</v>
      </c>
      <c r="B335" s="2" t="s">
        <v>861</v>
      </c>
      <c r="C335" s="2" t="s">
        <v>388</v>
      </c>
      <c r="D335" s="2" t="s">
        <v>862</v>
      </c>
      <c r="E335" s="2" t="s">
        <v>17</v>
      </c>
      <c r="F335" s="54">
        <v>44</v>
      </c>
      <c r="G335" s="64"/>
      <c r="H335" s="65"/>
      <c r="I335" s="55">
        <f t="shared" si="4"/>
        <v>0</v>
      </c>
      <c r="J335" s="55">
        <f>Tabell1[[#This Row],[Tilboden einingspris]]*Tabell1[[#This Row],[Estimert volum alle]]</f>
        <v>0</v>
      </c>
    </row>
    <row r="336" spans="1:10" x14ac:dyDescent="0.2">
      <c r="A336" s="2">
        <v>379353</v>
      </c>
      <c r="B336" s="2" t="s">
        <v>863</v>
      </c>
      <c r="C336" s="2" t="s">
        <v>388</v>
      </c>
      <c r="D336" s="2" t="s">
        <v>864</v>
      </c>
      <c r="E336" s="2" t="s">
        <v>17</v>
      </c>
      <c r="F336" s="54">
        <v>18</v>
      </c>
      <c r="G336" s="64"/>
      <c r="H336" s="65"/>
      <c r="I336" s="55">
        <f t="shared" si="4"/>
        <v>0</v>
      </c>
      <c r="J336" s="55">
        <f>Tabell1[[#This Row],[Tilboden einingspris]]*Tabell1[[#This Row],[Estimert volum alle]]</f>
        <v>0</v>
      </c>
    </row>
    <row r="337" spans="1:10" x14ac:dyDescent="0.2">
      <c r="A337" s="2">
        <v>59267</v>
      </c>
      <c r="B337" s="2" t="s">
        <v>865</v>
      </c>
      <c r="C337" s="2" t="s">
        <v>388</v>
      </c>
      <c r="D337" s="2" t="s">
        <v>866</v>
      </c>
      <c r="E337" s="2" t="s">
        <v>17</v>
      </c>
      <c r="F337" s="54">
        <v>27</v>
      </c>
      <c r="G337" s="64"/>
      <c r="H337" s="65"/>
      <c r="I337" s="55">
        <f t="shared" ref="I337:I400" si="5">G337*(1-H337)</f>
        <v>0</v>
      </c>
      <c r="J337" s="55">
        <f>Tabell1[[#This Row],[Tilboden einingspris]]*Tabell1[[#This Row],[Estimert volum alle]]</f>
        <v>0</v>
      </c>
    </row>
    <row r="338" spans="1:10" x14ac:dyDescent="0.2">
      <c r="A338" s="2">
        <v>77013</v>
      </c>
      <c r="B338" s="2" t="s">
        <v>867</v>
      </c>
      <c r="C338" s="2" t="s">
        <v>388</v>
      </c>
      <c r="D338" s="2" t="s">
        <v>868</v>
      </c>
      <c r="E338" s="2" t="s">
        <v>17</v>
      </c>
      <c r="F338" s="54">
        <v>15</v>
      </c>
      <c r="G338" s="64"/>
      <c r="H338" s="65"/>
      <c r="I338" s="55">
        <f t="shared" si="5"/>
        <v>0</v>
      </c>
      <c r="J338" s="55">
        <f>Tabell1[[#This Row],[Tilboden einingspris]]*Tabell1[[#This Row],[Estimert volum alle]]</f>
        <v>0</v>
      </c>
    </row>
    <row r="339" spans="1:10" x14ac:dyDescent="0.2">
      <c r="A339" s="2">
        <v>60039</v>
      </c>
      <c r="B339" s="2" t="s">
        <v>869</v>
      </c>
      <c r="C339" s="2" t="s">
        <v>388</v>
      </c>
      <c r="D339" s="2" t="s">
        <v>862</v>
      </c>
      <c r="E339" s="2" t="s">
        <v>17</v>
      </c>
      <c r="F339" s="54">
        <v>17</v>
      </c>
      <c r="G339" s="64"/>
      <c r="H339" s="65"/>
      <c r="I339" s="55">
        <f t="shared" si="5"/>
        <v>0</v>
      </c>
      <c r="J339" s="55">
        <f>Tabell1[[#This Row],[Tilboden einingspris]]*Tabell1[[#This Row],[Estimert volum alle]]</f>
        <v>0</v>
      </c>
    </row>
    <row r="340" spans="1:10" x14ac:dyDescent="0.2">
      <c r="A340" s="2">
        <v>176147</v>
      </c>
      <c r="B340" s="2" t="s">
        <v>870</v>
      </c>
      <c r="C340" s="2" t="s">
        <v>388</v>
      </c>
      <c r="D340" s="2" t="s">
        <v>871</v>
      </c>
      <c r="E340" s="2" t="s">
        <v>17</v>
      </c>
      <c r="F340" s="54">
        <v>8</v>
      </c>
      <c r="G340" s="64"/>
      <c r="H340" s="65"/>
      <c r="I340" s="55">
        <f t="shared" si="5"/>
        <v>0</v>
      </c>
      <c r="J340" s="55">
        <f>Tabell1[[#This Row],[Tilboden einingspris]]*Tabell1[[#This Row],[Estimert volum alle]]</f>
        <v>0</v>
      </c>
    </row>
    <row r="341" spans="1:10" x14ac:dyDescent="0.2">
      <c r="A341" s="2">
        <v>29745</v>
      </c>
      <c r="B341" s="2" t="s">
        <v>872</v>
      </c>
      <c r="C341" s="2" t="s">
        <v>388</v>
      </c>
      <c r="D341" s="2" t="s">
        <v>873</v>
      </c>
      <c r="E341" s="2" t="s">
        <v>17</v>
      </c>
      <c r="F341" s="54">
        <v>6</v>
      </c>
      <c r="G341" s="64"/>
      <c r="H341" s="65"/>
      <c r="I341" s="55">
        <f t="shared" si="5"/>
        <v>0</v>
      </c>
      <c r="J341" s="55">
        <f>Tabell1[[#This Row],[Tilboden einingspris]]*Tabell1[[#This Row],[Estimert volum alle]]</f>
        <v>0</v>
      </c>
    </row>
    <row r="342" spans="1:10" x14ac:dyDescent="0.2">
      <c r="A342" s="2">
        <v>556936</v>
      </c>
      <c r="B342" s="2" t="s">
        <v>874</v>
      </c>
      <c r="C342" s="2" t="s">
        <v>273</v>
      </c>
      <c r="D342" s="2" t="s">
        <v>848</v>
      </c>
      <c r="E342" s="2" t="s">
        <v>99</v>
      </c>
      <c r="F342" s="54">
        <v>13</v>
      </c>
      <c r="G342" s="64"/>
      <c r="H342" s="65"/>
      <c r="I342" s="55">
        <f t="shared" si="5"/>
        <v>0</v>
      </c>
      <c r="J342" s="55">
        <f>Tabell1[[#This Row],[Tilboden einingspris]]*Tabell1[[#This Row],[Estimert volum alle]]</f>
        <v>0</v>
      </c>
    </row>
    <row r="343" spans="1:10" x14ac:dyDescent="0.2">
      <c r="A343" s="2">
        <v>422860</v>
      </c>
      <c r="B343" s="2" t="s">
        <v>875</v>
      </c>
      <c r="C343" s="2" t="s">
        <v>481</v>
      </c>
      <c r="D343" s="2" t="s">
        <v>297</v>
      </c>
      <c r="E343" s="2" t="s">
        <v>876</v>
      </c>
      <c r="F343" s="54">
        <v>15</v>
      </c>
      <c r="G343" s="64"/>
      <c r="H343" s="65"/>
      <c r="I343" s="55">
        <f t="shared" si="5"/>
        <v>0</v>
      </c>
      <c r="J343" s="55">
        <f>Tabell1[[#This Row],[Tilboden einingspris]]*Tabell1[[#This Row],[Estimert volum alle]]</f>
        <v>0</v>
      </c>
    </row>
    <row r="344" spans="1:10" x14ac:dyDescent="0.2">
      <c r="A344" s="2">
        <v>51110</v>
      </c>
      <c r="B344" s="2" t="s">
        <v>877</v>
      </c>
      <c r="C344" s="2" t="s">
        <v>270</v>
      </c>
      <c r="D344" s="2" t="s">
        <v>471</v>
      </c>
      <c r="E344" s="2" t="s">
        <v>178</v>
      </c>
      <c r="F344" s="54">
        <v>21</v>
      </c>
      <c r="G344" s="64"/>
      <c r="H344" s="65"/>
      <c r="I344" s="55">
        <f t="shared" si="5"/>
        <v>0</v>
      </c>
      <c r="J344" s="55">
        <f>Tabell1[[#This Row],[Tilboden einingspris]]*Tabell1[[#This Row],[Estimert volum alle]]</f>
        <v>0</v>
      </c>
    </row>
    <row r="345" spans="1:10" x14ac:dyDescent="0.2">
      <c r="A345" s="2">
        <v>46797</v>
      </c>
      <c r="B345" s="2" t="s">
        <v>878</v>
      </c>
      <c r="C345" s="2" t="s">
        <v>270</v>
      </c>
      <c r="D345" s="2" t="s">
        <v>471</v>
      </c>
      <c r="E345" s="2" t="s">
        <v>178</v>
      </c>
      <c r="F345" s="54">
        <v>35</v>
      </c>
      <c r="G345" s="64"/>
      <c r="H345" s="65"/>
      <c r="I345" s="55">
        <f t="shared" si="5"/>
        <v>0</v>
      </c>
      <c r="J345" s="55">
        <f>Tabell1[[#This Row],[Tilboden einingspris]]*Tabell1[[#This Row],[Estimert volum alle]]</f>
        <v>0</v>
      </c>
    </row>
    <row r="346" spans="1:10" x14ac:dyDescent="0.2">
      <c r="A346" s="2">
        <v>399519</v>
      </c>
      <c r="B346" s="2" t="s">
        <v>879</v>
      </c>
      <c r="C346" s="2" t="s">
        <v>500</v>
      </c>
      <c r="D346" s="2" t="s">
        <v>389</v>
      </c>
      <c r="E346" s="2" t="s">
        <v>73</v>
      </c>
      <c r="F346" s="54">
        <v>144</v>
      </c>
      <c r="G346" s="64"/>
      <c r="H346" s="65"/>
      <c r="I346" s="55">
        <f t="shared" si="5"/>
        <v>0</v>
      </c>
      <c r="J346" s="55">
        <f>Tabell1[[#This Row],[Tilboden einingspris]]*Tabell1[[#This Row],[Estimert volum alle]]</f>
        <v>0</v>
      </c>
    </row>
    <row r="347" spans="1:10" x14ac:dyDescent="0.2">
      <c r="A347" s="2">
        <v>28586</v>
      </c>
      <c r="B347" s="2" t="s">
        <v>880</v>
      </c>
      <c r="C347" s="2" t="s">
        <v>383</v>
      </c>
      <c r="D347" s="2" t="s">
        <v>386</v>
      </c>
      <c r="E347" s="2" t="s">
        <v>73</v>
      </c>
      <c r="F347" s="54">
        <v>63</v>
      </c>
      <c r="G347" s="64"/>
      <c r="H347" s="65"/>
      <c r="I347" s="55">
        <f t="shared" si="5"/>
        <v>0</v>
      </c>
      <c r="J347" s="55">
        <f>Tabell1[[#This Row],[Tilboden einingspris]]*Tabell1[[#This Row],[Estimert volum alle]]</f>
        <v>0</v>
      </c>
    </row>
    <row r="348" spans="1:10" x14ac:dyDescent="0.2">
      <c r="A348" s="2">
        <v>28598</v>
      </c>
      <c r="B348" s="2" t="s">
        <v>881</v>
      </c>
      <c r="C348" s="2" t="s">
        <v>383</v>
      </c>
      <c r="D348" s="2" t="s">
        <v>297</v>
      </c>
      <c r="E348" s="2" t="s">
        <v>73</v>
      </c>
      <c r="F348" s="54">
        <v>21</v>
      </c>
      <c r="G348" s="64"/>
      <c r="H348" s="65"/>
      <c r="I348" s="55">
        <f t="shared" si="5"/>
        <v>0</v>
      </c>
      <c r="J348" s="55">
        <f>Tabell1[[#This Row],[Tilboden einingspris]]*Tabell1[[#This Row],[Estimert volum alle]]</f>
        <v>0</v>
      </c>
    </row>
    <row r="349" spans="1:10" x14ac:dyDescent="0.2">
      <c r="A349" s="2">
        <v>14081</v>
      </c>
      <c r="B349" s="2" t="s">
        <v>882</v>
      </c>
      <c r="C349" s="2" t="s">
        <v>883</v>
      </c>
      <c r="D349" s="2" t="s">
        <v>799</v>
      </c>
      <c r="E349" s="2" t="s">
        <v>68</v>
      </c>
      <c r="F349" s="54">
        <v>68</v>
      </c>
      <c r="G349" s="64"/>
      <c r="H349" s="65"/>
      <c r="I349" s="55">
        <f t="shared" si="5"/>
        <v>0</v>
      </c>
      <c r="J349" s="55">
        <f>Tabell1[[#This Row],[Tilboden einingspris]]*Tabell1[[#This Row],[Estimert volum alle]]</f>
        <v>0</v>
      </c>
    </row>
    <row r="350" spans="1:10" x14ac:dyDescent="0.2">
      <c r="A350" s="2">
        <v>3078</v>
      </c>
      <c r="B350" s="2" t="s">
        <v>884</v>
      </c>
      <c r="C350" s="2" t="s">
        <v>273</v>
      </c>
      <c r="D350" s="2" t="s">
        <v>720</v>
      </c>
      <c r="E350" s="2" t="s">
        <v>68</v>
      </c>
      <c r="F350" s="54">
        <v>15</v>
      </c>
      <c r="G350" s="64"/>
      <c r="H350" s="65"/>
      <c r="I350" s="55">
        <f t="shared" si="5"/>
        <v>0</v>
      </c>
      <c r="J350" s="55">
        <f>Tabell1[[#This Row],[Tilboden einingspris]]*Tabell1[[#This Row],[Estimert volum alle]]</f>
        <v>0</v>
      </c>
    </row>
    <row r="351" spans="1:10" x14ac:dyDescent="0.2">
      <c r="A351" s="2">
        <v>3112</v>
      </c>
      <c r="B351" s="2" t="s">
        <v>885</v>
      </c>
      <c r="C351" s="2" t="s">
        <v>273</v>
      </c>
      <c r="D351" s="2" t="s">
        <v>886</v>
      </c>
      <c r="E351" s="2" t="s">
        <v>68</v>
      </c>
      <c r="F351" s="54">
        <v>42</v>
      </c>
      <c r="G351" s="64"/>
      <c r="H351" s="65"/>
      <c r="I351" s="55">
        <f t="shared" si="5"/>
        <v>0</v>
      </c>
      <c r="J351" s="55">
        <f>Tabell1[[#This Row],[Tilboden einingspris]]*Tabell1[[#This Row],[Estimert volum alle]]</f>
        <v>0</v>
      </c>
    </row>
    <row r="352" spans="1:10" x14ac:dyDescent="0.2">
      <c r="A352" s="2">
        <v>3158</v>
      </c>
      <c r="B352" s="2" t="s">
        <v>887</v>
      </c>
      <c r="C352" s="2" t="s">
        <v>273</v>
      </c>
      <c r="D352" s="2" t="s">
        <v>733</v>
      </c>
      <c r="E352" s="2" t="s">
        <v>68</v>
      </c>
      <c r="F352" s="54">
        <v>9</v>
      </c>
      <c r="G352" s="64"/>
      <c r="H352" s="65"/>
      <c r="I352" s="55">
        <f t="shared" si="5"/>
        <v>0</v>
      </c>
      <c r="J352" s="55">
        <f>Tabell1[[#This Row],[Tilboden einingspris]]*Tabell1[[#This Row],[Estimert volum alle]]</f>
        <v>0</v>
      </c>
    </row>
    <row r="353" spans="1:10" x14ac:dyDescent="0.2">
      <c r="A353" s="2">
        <v>26638</v>
      </c>
      <c r="B353" s="2" t="s">
        <v>888</v>
      </c>
      <c r="C353" s="2" t="s">
        <v>500</v>
      </c>
      <c r="D353" s="2" t="s">
        <v>297</v>
      </c>
      <c r="E353" s="2" t="s">
        <v>889</v>
      </c>
      <c r="F353" s="54">
        <v>16</v>
      </c>
      <c r="G353" s="64"/>
      <c r="H353" s="65"/>
      <c r="I353" s="55">
        <f t="shared" si="5"/>
        <v>0</v>
      </c>
      <c r="J353" s="55">
        <f>Tabell1[[#This Row],[Tilboden einingspris]]*Tabell1[[#This Row],[Estimert volum alle]]</f>
        <v>0</v>
      </c>
    </row>
    <row r="354" spans="1:10" x14ac:dyDescent="0.2">
      <c r="A354" s="2">
        <v>515092</v>
      </c>
      <c r="B354" s="2" t="s">
        <v>890</v>
      </c>
      <c r="C354" s="2" t="s">
        <v>270</v>
      </c>
      <c r="D354" s="2" t="s">
        <v>891</v>
      </c>
      <c r="E354" s="2" t="s">
        <v>125</v>
      </c>
      <c r="F354" s="54">
        <v>89</v>
      </c>
      <c r="G354" s="64"/>
      <c r="H354" s="65"/>
      <c r="I354" s="55">
        <f t="shared" si="5"/>
        <v>0</v>
      </c>
      <c r="J354" s="55">
        <f>Tabell1[[#This Row],[Tilboden einingspris]]*Tabell1[[#This Row],[Estimert volum alle]]</f>
        <v>0</v>
      </c>
    </row>
    <row r="355" spans="1:10" x14ac:dyDescent="0.2">
      <c r="A355" s="2">
        <v>466413</v>
      </c>
      <c r="B355" s="2" t="s">
        <v>892</v>
      </c>
      <c r="C355" s="2" t="s">
        <v>270</v>
      </c>
      <c r="D355" s="2" t="s">
        <v>893</v>
      </c>
      <c r="E355" s="2" t="s">
        <v>125</v>
      </c>
      <c r="F355" s="54">
        <v>115</v>
      </c>
      <c r="G355" s="64"/>
      <c r="H355" s="65"/>
      <c r="I355" s="55">
        <f t="shared" si="5"/>
        <v>0</v>
      </c>
      <c r="J355" s="55">
        <f>Tabell1[[#This Row],[Tilboden einingspris]]*Tabell1[[#This Row],[Estimert volum alle]]</f>
        <v>0</v>
      </c>
    </row>
    <row r="356" spans="1:10" x14ac:dyDescent="0.2">
      <c r="A356" s="2">
        <v>532838</v>
      </c>
      <c r="B356" s="2" t="s">
        <v>894</v>
      </c>
      <c r="C356" s="2" t="s">
        <v>270</v>
      </c>
      <c r="D356" s="2" t="s">
        <v>891</v>
      </c>
      <c r="E356" s="2" t="s">
        <v>125</v>
      </c>
      <c r="F356" s="54">
        <v>157</v>
      </c>
      <c r="G356" s="64"/>
      <c r="H356" s="65"/>
      <c r="I356" s="55">
        <f t="shared" si="5"/>
        <v>0</v>
      </c>
      <c r="J356" s="55">
        <f>Tabell1[[#This Row],[Tilboden einingspris]]*Tabell1[[#This Row],[Estimert volum alle]]</f>
        <v>0</v>
      </c>
    </row>
    <row r="357" spans="1:10" x14ac:dyDescent="0.2">
      <c r="A357" s="2">
        <v>580845</v>
      </c>
      <c r="B357" s="2" t="s">
        <v>895</v>
      </c>
      <c r="C357" s="2" t="s">
        <v>270</v>
      </c>
      <c r="D357" s="2" t="s">
        <v>893</v>
      </c>
      <c r="E357" s="2" t="s">
        <v>125</v>
      </c>
      <c r="F357" s="54">
        <v>223</v>
      </c>
      <c r="G357" s="64"/>
      <c r="H357" s="65"/>
      <c r="I357" s="55">
        <f t="shared" si="5"/>
        <v>0</v>
      </c>
      <c r="J357" s="55">
        <f>Tabell1[[#This Row],[Tilboden einingspris]]*Tabell1[[#This Row],[Estimert volum alle]]</f>
        <v>0</v>
      </c>
    </row>
    <row r="358" spans="1:10" x14ac:dyDescent="0.2">
      <c r="A358" s="2">
        <v>167650</v>
      </c>
      <c r="B358" s="2" t="s">
        <v>896</v>
      </c>
      <c r="C358" s="2" t="s">
        <v>270</v>
      </c>
      <c r="D358" s="2" t="s">
        <v>893</v>
      </c>
      <c r="E358" s="2" t="s">
        <v>125</v>
      </c>
      <c r="F358" s="54">
        <v>23</v>
      </c>
      <c r="G358" s="64"/>
      <c r="H358" s="65"/>
      <c r="I358" s="55">
        <f t="shared" si="5"/>
        <v>0</v>
      </c>
      <c r="J358" s="55">
        <f>Tabell1[[#This Row],[Tilboden einingspris]]*Tabell1[[#This Row],[Estimert volum alle]]</f>
        <v>0</v>
      </c>
    </row>
    <row r="359" spans="1:10" x14ac:dyDescent="0.2">
      <c r="A359" s="2">
        <v>595108</v>
      </c>
      <c r="B359" s="2" t="s">
        <v>897</v>
      </c>
      <c r="C359" s="2" t="s">
        <v>270</v>
      </c>
      <c r="D359" s="2" t="s">
        <v>891</v>
      </c>
      <c r="E359" s="2" t="s">
        <v>125</v>
      </c>
      <c r="F359" s="54">
        <v>101</v>
      </c>
      <c r="G359" s="64"/>
      <c r="H359" s="65"/>
      <c r="I359" s="55">
        <f t="shared" si="5"/>
        <v>0</v>
      </c>
      <c r="J359" s="55">
        <f>Tabell1[[#This Row],[Tilboden einingspris]]*Tabell1[[#This Row],[Estimert volum alle]]</f>
        <v>0</v>
      </c>
    </row>
    <row r="360" spans="1:10" x14ac:dyDescent="0.2">
      <c r="A360" s="2">
        <v>570649</v>
      </c>
      <c r="B360" s="2" t="s">
        <v>898</v>
      </c>
      <c r="C360" s="2" t="s">
        <v>273</v>
      </c>
      <c r="D360" s="2" t="s">
        <v>893</v>
      </c>
      <c r="E360" s="2" t="s">
        <v>125</v>
      </c>
      <c r="F360" s="54">
        <v>25</v>
      </c>
      <c r="G360" s="64"/>
      <c r="H360" s="65"/>
      <c r="I360" s="55">
        <f t="shared" si="5"/>
        <v>0</v>
      </c>
      <c r="J360" s="55">
        <f>Tabell1[[#This Row],[Tilboden einingspris]]*Tabell1[[#This Row],[Estimert volum alle]]</f>
        <v>0</v>
      </c>
    </row>
    <row r="361" spans="1:10" x14ac:dyDescent="0.2">
      <c r="A361" s="2">
        <v>15718</v>
      </c>
      <c r="B361" s="2" t="s">
        <v>899</v>
      </c>
      <c r="C361" s="2" t="s">
        <v>270</v>
      </c>
      <c r="D361" s="2" t="s">
        <v>283</v>
      </c>
      <c r="E361" s="2" t="s">
        <v>168</v>
      </c>
      <c r="F361" s="54">
        <v>41</v>
      </c>
      <c r="G361" s="64"/>
      <c r="H361" s="65"/>
      <c r="I361" s="55">
        <f t="shared" si="5"/>
        <v>0</v>
      </c>
      <c r="J361" s="55">
        <f>Tabell1[[#This Row],[Tilboden einingspris]]*Tabell1[[#This Row],[Estimert volum alle]]</f>
        <v>0</v>
      </c>
    </row>
    <row r="362" spans="1:10" x14ac:dyDescent="0.2">
      <c r="A362" s="2">
        <v>32157</v>
      </c>
      <c r="B362" s="2" t="s">
        <v>900</v>
      </c>
      <c r="C362" s="2" t="s">
        <v>270</v>
      </c>
      <c r="D362" s="2" t="s">
        <v>283</v>
      </c>
      <c r="E362" s="2" t="s">
        <v>168</v>
      </c>
      <c r="F362" s="54">
        <v>32</v>
      </c>
      <c r="G362" s="64"/>
      <c r="H362" s="65"/>
      <c r="I362" s="55">
        <f t="shared" si="5"/>
        <v>0</v>
      </c>
      <c r="J362" s="55">
        <f>Tabell1[[#This Row],[Tilboden einingspris]]*Tabell1[[#This Row],[Estimert volum alle]]</f>
        <v>0</v>
      </c>
    </row>
    <row r="363" spans="1:10" x14ac:dyDescent="0.2">
      <c r="A363" s="2">
        <v>140974</v>
      </c>
      <c r="B363" s="2" t="s">
        <v>901</v>
      </c>
      <c r="C363" s="2" t="s">
        <v>270</v>
      </c>
      <c r="D363" s="2" t="s">
        <v>283</v>
      </c>
      <c r="E363" s="2" t="s">
        <v>168</v>
      </c>
      <c r="F363" s="54">
        <v>10</v>
      </c>
      <c r="G363" s="64"/>
      <c r="H363" s="65"/>
      <c r="I363" s="55">
        <f t="shared" si="5"/>
        <v>0</v>
      </c>
      <c r="J363" s="55">
        <f>Tabell1[[#This Row],[Tilboden einingspris]]*Tabell1[[#This Row],[Estimert volum alle]]</f>
        <v>0</v>
      </c>
    </row>
    <row r="364" spans="1:10" x14ac:dyDescent="0.2">
      <c r="A364" s="2">
        <v>115044</v>
      </c>
      <c r="B364" s="2" t="s">
        <v>902</v>
      </c>
      <c r="C364" s="2" t="s">
        <v>500</v>
      </c>
      <c r="D364" s="2" t="s">
        <v>386</v>
      </c>
      <c r="E364" s="2" t="s">
        <v>193</v>
      </c>
      <c r="F364" s="54">
        <v>6</v>
      </c>
      <c r="G364" s="64"/>
      <c r="H364" s="65"/>
      <c r="I364" s="55">
        <f t="shared" si="5"/>
        <v>0</v>
      </c>
      <c r="J364" s="55">
        <f>Tabell1[[#This Row],[Tilboden einingspris]]*Tabell1[[#This Row],[Estimert volum alle]]</f>
        <v>0</v>
      </c>
    </row>
    <row r="365" spans="1:10" x14ac:dyDescent="0.2">
      <c r="A365" s="2">
        <v>37323</v>
      </c>
      <c r="B365" s="2" t="s">
        <v>903</v>
      </c>
      <c r="C365" s="2" t="s">
        <v>904</v>
      </c>
      <c r="D365" s="2" t="s">
        <v>305</v>
      </c>
      <c r="E365" s="2" t="s">
        <v>186</v>
      </c>
      <c r="F365" s="54">
        <v>5</v>
      </c>
      <c r="G365" s="64"/>
      <c r="H365" s="65"/>
      <c r="I365" s="55">
        <f t="shared" si="5"/>
        <v>0</v>
      </c>
      <c r="J365" s="55">
        <f>Tabell1[[#This Row],[Tilboden einingspris]]*Tabell1[[#This Row],[Estimert volum alle]]</f>
        <v>0</v>
      </c>
    </row>
    <row r="366" spans="1:10" x14ac:dyDescent="0.2">
      <c r="A366" s="2">
        <v>55341</v>
      </c>
      <c r="B366" s="2" t="s">
        <v>905</v>
      </c>
      <c r="C366" s="2" t="s">
        <v>906</v>
      </c>
      <c r="D366" s="2" t="s">
        <v>907</v>
      </c>
      <c r="E366" s="2" t="s">
        <v>114</v>
      </c>
      <c r="F366" s="54">
        <v>9</v>
      </c>
      <c r="G366" s="64"/>
      <c r="H366" s="65"/>
      <c r="I366" s="55">
        <f t="shared" si="5"/>
        <v>0</v>
      </c>
      <c r="J366" s="55">
        <f>Tabell1[[#This Row],[Tilboden einingspris]]*Tabell1[[#This Row],[Estimert volum alle]]</f>
        <v>0</v>
      </c>
    </row>
    <row r="367" spans="1:10" x14ac:dyDescent="0.2">
      <c r="A367" s="2">
        <v>545736</v>
      </c>
      <c r="B367" s="2" t="s">
        <v>908</v>
      </c>
      <c r="C367" s="2" t="s">
        <v>273</v>
      </c>
      <c r="D367" s="2" t="s">
        <v>389</v>
      </c>
      <c r="E367" s="2" t="s">
        <v>909</v>
      </c>
      <c r="F367" s="54">
        <v>8</v>
      </c>
      <c r="G367" s="64"/>
      <c r="H367" s="65"/>
      <c r="I367" s="55">
        <f t="shared" si="5"/>
        <v>0</v>
      </c>
      <c r="J367" s="55">
        <f>Tabell1[[#This Row],[Tilboden einingspris]]*Tabell1[[#This Row],[Estimert volum alle]]</f>
        <v>0</v>
      </c>
    </row>
    <row r="368" spans="1:10" x14ac:dyDescent="0.2">
      <c r="A368" s="2">
        <v>467993</v>
      </c>
      <c r="B368" s="2" t="s">
        <v>910</v>
      </c>
      <c r="C368" s="2" t="s">
        <v>911</v>
      </c>
      <c r="D368" s="2" t="s">
        <v>300</v>
      </c>
      <c r="E368" s="2" t="s">
        <v>52</v>
      </c>
      <c r="F368" s="54">
        <v>194</v>
      </c>
      <c r="G368" s="64"/>
      <c r="H368" s="65"/>
      <c r="I368" s="55">
        <f t="shared" si="5"/>
        <v>0</v>
      </c>
      <c r="J368" s="55">
        <f>Tabell1[[#This Row],[Tilboden einingspris]]*Tabell1[[#This Row],[Estimert volum alle]]</f>
        <v>0</v>
      </c>
    </row>
    <row r="369" spans="1:10" x14ac:dyDescent="0.2">
      <c r="A369" s="2">
        <v>436915</v>
      </c>
      <c r="B369" s="2" t="s">
        <v>912</v>
      </c>
      <c r="C369" s="2" t="s">
        <v>273</v>
      </c>
      <c r="D369" s="2" t="s">
        <v>509</v>
      </c>
      <c r="E369" s="2" t="s">
        <v>52</v>
      </c>
      <c r="F369" s="54">
        <v>85</v>
      </c>
      <c r="G369" s="64"/>
      <c r="H369" s="65"/>
      <c r="I369" s="55">
        <f t="shared" si="5"/>
        <v>0</v>
      </c>
      <c r="J369" s="55">
        <f>Tabell1[[#This Row],[Tilboden einingspris]]*Tabell1[[#This Row],[Estimert volum alle]]</f>
        <v>0</v>
      </c>
    </row>
    <row r="370" spans="1:10" x14ac:dyDescent="0.2">
      <c r="A370" s="2">
        <v>545848</v>
      </c>
      <c r="B370" s="2" t="s">
        <v>913</v>
      </c>
      <c r="C370" s="2" t="s">
        <v>270</v>
      </c>
      <c r="D370" s="2" t="s">
        <v>279</v>
      </c>
      <c r="E370" s="2" t="s">
        <v>146</v>
      </c>
      <c r="F370" s="54">
        <v>24</v>
      </c>
      <c r="G370" s="64"/>
      <c r="H370" s="65"/>
      <c r="I370" s="55">
        <f t="shared" si="5"/>
        <v>0</v>
      </c>
      <c r="J370" s="55">
        <f>Tabell1[[#This Row],[Tilboden einingspris]]*Tabell1[[#This Row],[Estimert volum alle]]</f>
        <v>0</v>
      </c>
    </row>
    <row r="371" spans="1:10" x14ac:dyDescent="0.2">
      <c r="A371" s="2">
        <v>70493</v>
      </c>
      <c r="B371" s="2" t="s">
        <v>914</v>
      </c>
      <c r="C371" s="2" t="s">
        <v>500</v>
      </c>
      <c r="D371" s="2" t="s">
        <v>279</v>
      </c>
      <c r="E371" s="2" t="s">
        <v>134</v>
      </c>
      <c r="F371" s="54">
        <v>20</v>
      </c>
      <c r="G371" s="64"/>
      <c r="H371" s="65"/>
      <c r="I371" s="55">
        <f t="shared" si="5"/>
        <v>0</v>
      </c>
      <c r="J371" s="55">
        <f>Tabell1[[#This Row],[Tilboden einingspris]]*Tabell1[[#This Row],[Estimert volum alle]]</f>
        <v>0</v>
      </c>
    </row>
    <row r="372" spans="1:10" x14ac:dyDescent="0.2">
      <c r="A372" s="2">
        <v>122793</v>
      </c>
      <c r="B372" s="2" t="s">
        <v>915</v>
      </c>
      <c r="C372" s="2" t="s">
        <v>273</v>
      </c>
      <c r="D372" s="2" t="s">
        <v>749</v>
      </c>
      <c r="E372" s="2" t="s">
        <v>33</v>
      </c>
      <c r="F372" s="54">
        <v>643</v>
      </c>
      <c r="G372" s="64"/>
      <c r="H372" s="65"/>
      <c r="I372" s="55">
        <f t="shared" si="5"/>
        <v>0</v>
      </c>
      <c r="J372" s="55">
        <f>Tabell1[[#This Row],[Tilboden einingspris]]*Tabell1[[#This Row],[Estimert volum alle]]</f>
        <v>0</v>
      </c>
    </row>
    <row r="373" spans="1:10" x14ac:dyDescent="0.2">
      <c r="A373" s="2">
        <v>143637</v>
      </c>
      <c r="B373" s="2" t="s">
        <v>916</v>
      </c>
      <c r="C373" s="2" t="s">
        <v>273</v>
      </c>
      <c r="D373" s="2" t="s">
        <v>384</v>
      </c>
      <c r="E373" s="2" t="s">
        <v>33</v>
      </c>
      <c r="F373" s="54">
        <v>33</v>
      </c>
      <c r="G373" s="64"/>
      <c r="H373" s="65"/>
      <c r="I373" s="55">
        <f t="shared" si="5"/>
        <v>0</v>
      </c>
      <c r="J373" s="55">
        <f>Tabell1[[#This Row],[Tilboden einingspris]]*Tabell1[[#This Row],[Estimert volum alle]]</f>
        <v>0</v>
      </c>
    </row>
    <row r="374" spans="1:10" x14ac:dyDescent="0.2">
      <c r="A374" s="2">
        <v>583810</v>
      </c>
      <c r="B374" s="2" t="s">
        <v>917</v>
      </c>
      <c r="C374" s="2" t="s">
        <v>273</v>
      </c>
      <c r="D374" s="2" t="s">
        <v>718</v>
      </c>
      <c r="E374" s="2" t="s">
        <v>33</v>
      </c>
      <c r="F374" s="54">
        <v>24</v>
      </c>
      <c r="G374" s="64"/>
      <c r="H374" s="65"/>
      <c r="I374" s="55">
        <f t="shared" si="5"/>
        <v>0</v>
      </c>
      <c r="J374" s="55">
        <f>Tabell1[[#This Row],[Tilboden einingspris]]*Tabell1[[#This Row],[Estimert volum alle]]</f>
        <v>0</v>
      </c>
    </row>
    <row r="375" spans="1:10" x14ac:dyDescent="0.2">
      <c r="A375" s="2">
        <v>165590</v>
      </c>
      <c r="B375" s="2" t="s">
        <v>918</v>
      </c>
      <c r="C375" s="2" t="s">
        <v>273</v>
      </c>
      <c r="D375" s="2" t="s">
        <v>389</v>
      </c>
      <c r="E375" s="2" t="s">
        <v>33</v>
      </c>
      <c r="F375" s="54">
        <v>93</v>
      </c>
      <c r="G375" s="64"/>
      <c r="H375" s="65"/>
      <c r="I375" s="55">
        <f t="shared" si="5"/>
        <v>0</v>
      </c>
      <c r="J375" s="55">
        <f>Tabell1[[#This Row],[Tilboden einingspris]]*Tabell1[[#This Row],[Estimert volum alle]]</f>
        <v>0</v>
      </c>
    </row>
    <row r="376" spans="1:10" x14ac:dyDescent="0.2">
      <c r="A376" s="2">
        <v>5923</v>
      </c>
      <c r="B376" s="2" t="s">
        <v>919</v>
      </c>
      <c r="C376" s="2" t="s">
        <v>273</v>
      </c>
      <c r="D376" s="2" t="s">
        <v>920</v>
      </c>
      <c r="E376" s="2" t="s">
        <v>7</v>
      </c>
      <c r="F376" s="54">
        <v>27</v>
      </c>
      <c r="G376" s="64"/>
      <c r="H376" s="65"/>
      <c r="I376" s="55">
        <f t="shared" si="5"/>
        <v>0</v>
      </c>
      <c r="J376" s="55">
        <f>Tabell1[[#This Row],[Tilboden einingspris]]*Tabell1[[#This Row],[Estimert volum alle]]</f>
        <v>0</v>
      </c>
    </row>
    <row r="377" spans="1:10" x14ac:dyDescent="0.2">
      <c r="A377" s="2">
        <v>5973</v>
      </c>
      <c r="B377" s="2" t="s">
        <v>921</v>
      </c>
      <c r="C377" s="2" t="s">
        <v>273</v>
      </c>
      <c r="D377" s="2" t="s">
        <v>922</v>
      </c>
      <c r="E377" s="2" t="s">
        <v>7</v>
      </c>
      <c r="F377" s="54">
        <v>13</v>
      </c>
      <c r="G377" s="64"/>
      <c r="H377" s="65"/>
      <c r="I377" s="55">
        <f t="shared" si="5"/>
        <v>0</v>
      </c>
      <c r="J377" s="55">
        <f>Tabell1[[#This Row],[Tilboden einingspris]]*Tabell1[[#This Row],[Estimert volum alle]]</f>
        <v>0</v>
      </c>
    </row>
    <row r="378" spans="1:10" x14ac:dyDescent="0.2">
      <c r="A378" s="2">
        <v>100901</v>
      </c>
      <c r="B378" s="2" t="s">
        <v>923</v>
      </c>
      <c r="C378" s="2" t="s">
        <v>601</v>
      </c>
      <c r="D378" s="2" t="s">
        <v>924</v>
      </c>
      <c r="E378" s="2" t="s">
        <v>39</v>
      </c>
      <c r="F378" s="54">
        <v>237</v>
      </c>
      <c r="G378" s="64"/>
      <c r="H378" s="65"/>
      <c r="I378" s="55">
        <f t="shared" si="5"/>
        <v>0</v>
      </c>
      <c r="J378" s="55">
        <f>Tabell1[[#This Row],[Tilboden einingspris]]*Tabell1[[#This Row],[Estimert volum alle]]</f>
        <v>0</v>
      </c>
    </row>
    <row r="379" spans="1:10" x14ac:dyDescent="0.2">
      <c r="A379" s="2">
        <v>96075</v>
      </c>
      <c r="B379" s="2" t="s">
        <v>925</v>
      </c>
      <c r="C379" s="2" t="s">
        <v>481</v>
      </c>
      <c r="D379" s="2" t="s">
        <v>341</v>
      </c>
      <c r="E379" s="2" t="s">
        <v>39</v>
      </c>
      <c r="F379" s="54">
        <v>30</v>
      </c>
      <c r="G379" s="64"/>
      <c r="H379" s="65"/>
      <c r="I379" s="55">
        <f t="shared" si="5"/>
        <v>0</v>
      </c>
      <c r="J379" s="55">
        <f>Tabell1[[#This Row],[Tilboden einingspris]]*Tabell1[[#This Row],[Estimert volum alle]]</f>
        <v>0</v>
      </c>
    </row>
    <row r="380" spans="1:10" x14ac:dyDescent="0.2">
      <c r="A380" s="2">
        <v>27977</v>
      </c>
      <c r="B380" s="2" t="s">
        <v>926</v>
      </c>
      <c r="C380" s="2" t="s">
        <v>927</v>
      </c>
      <c r="D380" s="2" t="s">
        <v>928</v>
      </c>
      <c r="E380" s="2" t="s">
        <v>929</v>
      </c>
      <c r="F380" s="54">
        <v>8</v>
      </c>
      <c r="G380" s="64"/>
      <c r="H380" s="65"/>
      <c r="I380" s="55">
        <f t="shared" si="5"/>
        <v>0</v>
      </c>
      <c r="J380" s="55">
        <f>Tabell1[[#This Row],[Tilboden einingspris]]*Tabell1[[#This Row],[Estimert volum alle]]</f>
        <v>0</v>
      </c>
    </row>
    <row r="381" spans="1:10" x14ac:dyDescent="0.2">
      <c r="A381" s="2">
        <v>376538</v>
      </c>
      <c r="B381" s="2" t="s">
        <v>930</v>
      </c>
      <c r="C381" s="2" t="s">
        <v>931</v>
      </c>
      <c r="D381" s="2" t="s">
        <v>313</v>
      </c>
      <c r="E381" s="2" t="s">
        <v>929</v>
      </c>
      <c r="F381" s="54">
        <v>21</v>
      </c>
      <c r="G381" s="64"/>
      <c r="H381" s="65"/>
      <c r="I381" s="55">
        <f t="shared" si="5"/>
        <v>0</v>
      </c>
      <c r="J381" s="55">
        <f>Tabell1[[#This Row],[Tilboden einingspris]]*Tabell1[[#This Row],[Estimert volum alle]]</f>
        <v>0</v>
      </c>
    </row>
    <row r="382" spans="1:10" x14ac:dyDescent="0.2">
      <c r="A382" s="2">
        <v>119058</v>
      </c>
      <c r="B382" s="2" t="s">
        <v>930</v>
      </c>
      <c r="C382" s="2" t="s">
        <v>270</v>
      </c>
      <c r="D382" s="2" t="s">
        <v>313</v>
      </c>
      <c r="E382" s="2" t="s">
        <v>929</v>
      </c>
      <c r="F382" s="54">
        <v>4</v>
      </c>
      <c r="G382" s="64"/>
      <c r="H382" s="65"/>
      <c r="I382" s="55">
        <f t="shared" si="5"/>
        <v>0</v>
      </c>
      <c r="J382" s="55">
        <f>Tabell1[[#This Row],[Tilboden einingspris]]*Tabell1[[#This Row],[Estimert volum alle]]</f>
        <v>0</v>
      </c>
    </row>
    <row r="383" spans="1:10" x14ac:dyDescent="0.2">
      <c r="A383" s="2">
        <v>192543</v>
      </c>
      <c r="B383" s="2" t="s">
        <v>932</v>
      </c>
      <c r="C383" s="2" t="s">
        <v>270</v>
      </c>
      <c r="D383" s="2" t="s">
        <v>279</v>
      </c>
      <c r="E383" s="2" t="s">
        <v>929</v>
      </c>
      <c r="F383" s="54">
        <v>9</v>
      </c>
      <c r="G383" s="64"/>
      <c r="H383" s="65"/>
      <c r="I383" s="55">
        <f t="shared" si="5"/>
        <v>0</v>
      </c>
      <c r="J383" s="55">
        <f>Tabell1[[#This Row],[Tilboden einingspris]]*Tabell1[[#This Row],[Estimert volum alle]]</f>
        <v>0</v>
      </c>
    </row>
    <row r="384" spans="1:10" x14ac:dyDescent="0.2">
      <c r="A384" s="2">
        <v>197809</v>
      </c>
      <c r="B384" s="2" t="s">
        <v>933</v>
      </c>
      <c r="C384" s="2" t="s">
        <v>934</v>
      </c>
      <c r="D384" s="2" t="s">
        <v>935</v>
      </c>
      <c r="E384" s="2" t="s">
        <v>53</v>
      </c>
      <c r="F384" s="54">
        <v>21</v>
      </c>
      <c r="G384" s="64"/>
      <c r="H384" s="65"/>
      <c r="I384" s="55">
        <f t="shared" si="5"/>
        <v>0</v>
      </c>
      <c r="J384" s="55">
        <f>Tabell1[[#This Row],[Tilboden einingspris]]*Tabell1[[#This Row],[Estimert volum alle]]</f>
        <v>0</v>
      </c>
    </row>
    <row r="385" spans="1:10" x14ac:dyDescent="0.2">
      <c r="A385" s="2">
        <v>446922</v>
      </c>
      <c r="B385" s="2" t="s">
        <v>936</v>
      </c>
      <c r="C385" s="2" t="s">
        <v>270</v>
      </c>
      <c r="D385" s="2" t="s">
        <v>584</v>
      </c>
      <c r="E385" s="2" t="s">
        <v>53</v>
      </c>
      <c r="F385" s="54">
        <v>29</v>
      </c>
      <c r="G385" s="64"/>
      <c r="H385" s="65"/>
      <c r="I385" s="55">
        <f t="shared" si="5"/>
        <v>0</v>
      </c>
      <c r="J385" s="55">
        <f>Tabell1[[#This Row],[Tilboden einingspris]]*Tabell1[[#This Row],[Estimert volum alle]]</f>
        <v>0</v>
      </c>
    </row>
    <row r="386" spans="1:10" x14ac:dyDescent="0.2">
      <c r="A386" s="2">
        <v>172774</v>
      </c>
      <c r="B386" s="2" t="s">
        <v>937</v>
      </c>
      <c r="C386" s="2" t="s">
        <v>938</v>
      </c>
      <c r="D386" s="2" t="s">
        <v>313</v>
      </c>
      <c r="E386" s="2" t="s">
        <v>49</v>
      </c>
      <c r="F386" s="54">
        <v>15</v>
      </c>
      <c r="G386" s="64"/>
      <c r="H386" s="65"/>
      <c r="I386" s="55">
        <f t="shared" si="5"/>
        <v>0</v>
      </c>
      <c r="J386" s="55">
        <f>Tabell1[[#This Row],[Tilboden einingspris]]*Tabell1[[#This Row],[Estimert volum alle]]</f>
        <v>0</v>
      </c>
    </row>
    <row r="387" spans="1:10" x14ac:dyDescent="0.2">
      <c r="A387" s="2">
        <v>163267</v>
      </c>
      <c r="B387" s="2" t="s">
        <v>939</v>
      </c>
      <c r="C387" s="2" t="s">
        <v>938</v>
      </c>
      <c r="D387" s="2" t="s">
        <v>279</v>
      </c>
      <c r="E387" s="2" t="s">
        <v>49</v>
      </c>
      <c r="F387" s="54">
        <v>41</v>
      </c>
      <c r="G387" s="64"/>
      <c r="H387" s="65"/>
      <c r="I387" s="55">
        <f t="shared" si="5"/>
        <v>0</v>
      </c>
      <c r="J387" s="55">
        <f>Tabell1[[#This Row],[Tilboden einingspris]]*Tabell1[[#This Row],[Estimert volum alle]]</f>
        <v>0</v>
      </c>
    </row>
    <row r="388" spans="1:10" x14ac:dyDescent="0.2">
      <c r="A388" s="2">
        <v>407999</v>
      </c>
      <c r="B388" s="2" t="s">
        <v>940</v>
      </c>
      <c r="C388" s="2" t="s">
        <v>273</v>
      </c>
      <c r="D388" s="2" t="s">
        <v>279</v>
      </c>
      <c r="E388" s="2" t="s">
        <v>49</v>
      </c>
      <c r="F388" s="54">
        <v>290</v>
      </c>
      <c r="G388" s="64"/>
      <c r="H388" s="65"/>
      <c r="I388" s="55">
        <f t="shared" si="5"/>
        <v>0</v>
      </c>
      <c r="J388" s="55">
        <f>Tabell1[[#This Row],[Tilboden einingspris]]*Tabell1[[#This Row],[Estimert volum alle]]</f>
        <v>0</v>
      </c>
    </row>
    <row r="389" spans="1:10" x14ac:dyDescent="0.2">
      <c r="A389" s="2">
        <v>400424</v>
      </c>
      <c r="B389" s="2" t="s">
        <v>941</v>
      </c>
      <c r="C389" s="2" t="s">
        <v>273</v>
      </c>
      <c r="D389" s="2" t="s">
        <v>494</v>
      </c>
      <c r="E389" s="2" t="s">
        <v>49</v>
      </c>
      <c r="F389" s="54">
        <v>73</v>
      </c>
      <c r="G389" s="64"/>
      <c r="H389" s="65"/>
      <c r="I389" s="55">
        <f t="shared" si="5"/>
        <v>0</v>
      </c>
      <c r="J389" s="55">
        <f>Tabell1[[#This Row],[Tilboden einingspris]]*Tabell1[[#This Row],[Estimert volum alle]]</f>
        <v>0</v>
      </c>
    </row>
    <row r="390" spans="1:10" x14ac:dyDescent="0.2">
      <c r="A390" s="2">
        <v>423186</v>
      </c>
      <c r="B390" s="2" t="s">
        <v>941</v>
      </c>
      <c r="C390" s="2" t="s">
        <v>942</v>
      </c>
      <c r="D390" s="2" t="s">
        <v>494</v>
      </c>
      <c r="E390" s="2" t="s">
        <v>49</v>
      </c>
      <c r="F390" s="54">
        <v>29</v>
      </c>
      <c r="G390" s="64"/>
      <c r="H390" s="65"/>
      <c r="I390" s="55">
        <f t="shared" si="5"/>
        <v>0</v>
      </c>
      <c r="J390" s="55">
        <f>Tabell1[[#This Row],[Tilboden einingspris]]*Tabell1[[#This Row],[Estimert volum alle]]</f>
        <v>0</v>
      </c>
    </row>
    <row r="391" spans="1:10" x14ac:dyDescent="0.2">
      <c r="A391" s="2">
        <v>171454</v>
      </c>
      <c r="B391" s="2" t="s">
        <v>943</v>
      </c>
      <c r="C391" s="2" t="s">
        <v>273</v>
      </c>
      <c r="D391" s="2" t="s">
        <v>313</v>
      </c>
      <c r="E391" s="2" t="s">
        <v>41</v>
      </c>
      <c r="F391" s="54">
        <v>22</v>
      </c>
      <c r="G391" s="64"/>
      <c r="H391" s="65"/>
      <c r="I391" s="55">
        <f t="shared" si="5"/>
        <v>0</v>
      </c>
      <c r="J391" s="55">
        <f>Tabell1[[#This Row],[Tilboden einingspris]]*Tabell1[[#This Row],[Estimert volum alle]]</f>
        <v>0</v>
      </c>
    </row>
    <row r="392" spans="1:10" x14ac:dyDescent="0.2">
      <c r="A392" s="2">
        <v>435882</v>
      </c>
      <c r="B392" s="2" t="s">
        <v>944</v>
      </c>
      <c r="C392" s="2" t="s">
        <v>765</v>
      </c>
      <c r="D392" s="2" t="s">
        <v>945</v>
      </c>
      <c r="E392" s="2" t="s">
        <v>77</v>
      </c>
      <c r="F392" s="54">
        <v>8</v>
      </c>
      <c r="G392" s="64"/>
      <c r="H392" s="65"/>
      <c r="I392" s="55">
        <f t="shared" si="5"/>
        <v>0</v>
      </c>
      <c r="J392" s="55">
        <f>Tabell1[[#This Row],[Tilboden einingspris]]*Tabell1[[#This Row],[Estimert volum alle]]</f>
        <v>0</v>
      </c>
    </row>
    <row r="393" spans="1:10" x14ac:dyDescent="0.2">
      <c r="A393" s="2">
        <v>450537</v>
      </c>
      <c r="B393" s="2" t="s">
        <v>946</v>
      </c>
      <c r="C393" s="2" t="s">
        <v>947</v>
      </c>
      <c r="D393" s="2" t="s">
        <v>948</v>
      </c>
      <c r="E393" s="2" t="s">
        <v>77</v>
      </c>
      <c r="F393" s="54">
        <v>18</v>
      </c>
      <c r="G393" s="64"/>
      <c r="H393" s="65"/>
      <c r="I393" s="55">
        <f t="shared" si="5"/>
        <v>0</v>
      </c>
      <c r="J393" s="55">
        <f>Tabell1[[#This Row],[Tilboden einingspris]]*Tabell1[[#This Row],[Estimert volum alle]]</f>
        <v>0</v>
      </c>
    </row>
    <row r="394" spans="1:10" x14ac:dyDescent="0.2">
      <c r="A394" s="2">
        <v>525858</v>
      </c>
      <c r="B394" s="2" t="s">
        <v>949</v>
      </c>
      <c r="C394" s="2" t="s">
        <v>950</v>
      </c>
      <c r="D394" s="2" t="s">
        <v>647</v>
      </c>
      <c r="E394" s="2" t="s">
        <v>77</v>
      </c>
      <c r="F394" s="54">
        <v>20</v>
      </c>
      <c r="G394" s="64"/>
      <c r="H394" s="65"/>
      <c r="I394" s="55">
        <f t="shared" si="5"/>
        <v>0</v>
      </c>
      <c r="J394" s="55">
        <f>Tabell1[[#This Row],[Tilboden einingspris]]*Tabell1[[#This Row],[Estimert volum alle]]</f>
        <v>0</v>
      </c>
    </row>
    <row r="395" spans="1:10" x14ac:dyDescent="0.2">
      <c r="A395" s="2">
        <v>151374</v>
      </c>
      <c r="B395" s="2" t="s">
        <v>951</v>
      </c>
      <c r="C395" s="2" t="s">
        <v>285</v>
      </c>
      <c r="D395" s="2" t="s">
        <v>647</v>
      </c>
      <c r="E395" s="2" t="s">
        <v>77</v>
      </c>
      <c r="F395" s="54">
        <v>333</v>
      </c>
      <c r="G395" s="64"/>
      <c r="H395" s="65"/>
      <c r="I395" s="55">
        <f t="shared" si="5"/>
        <v>0</v>
      </c>
      <c r="J395" s="55">
        <f>Tabell1[[#This Row],[Tilboden einingspris]]*Tabell1[[#This Row],[Estimert volum alle]]</f>
        <v>0</v>
      </c>
    </row>
    <row r="396" spans="1:10" x14ac:dyDescent="0.2">
      <c r="A396" s="2">
        <v>188202</v>
      </c>
      <c r="B396" s="2" t="s">
        <v>951</v>
      </c>
      <c r="C396" s="2" t="s">
        <v>547</v>
      </c>
      <c r="D396" s="2" t="s">
        <v>647</v>
      </c>
      <c r="E396" s="2" t="s">
        <v>77</v>
      </c>
      <c r="F396" s="54">
        <v>18</v>
      </c>
      <c r="G396" s="64"/>
      <c r="H396" s="65"/>
      <c r="I396" s="55">
        <f t="shared" si="5"/>
        <v>0</v>
      </c>
      <c r="J396" s="55">
        <f>Tabell1[[#This Row],[Tilboden einingspris]]*Tabell1[[#This Row],[Estimert volum alle]]</f>
        <v>0</v>
      </c>
    </row>
    <row r="397" spans="1:10" x14ac:dyDescent="0.2">
      <c r="A397" s="2">
        <v>87320</v>
      </c>
      <c r="B397" s="2" t="s">
        <v>952</v>
      </c>
      <c r="C397" s="2" t="s">
        <v>273</v>
      </c>
      <c r="D397" s="2" t="s">
        <v>953</v>
      </c>
      <c r="E397" s="2" t="s">
        <v>21</v>
      </c>
      <c r="F397" s="54">
        <v>28</v>
      </c>
      <c r="G397" s="64"/>
      <c r="H397" s="65"/>
      <c r="I397" s="55">
        <f t="shared" si="5"/>
        <v>0</v>
      </c>
      <c r="J397" s="55">
        <f>Tabell1[[#This Row],[Tilboden einingspris]]*Tabell1[[#This Row],[Estimert volum alle]]</f>
        <v>0</v>
      </c>
    </row>
    <row r="398" spans="1:10" x14ac:dyDescent="0.2">
      <c r="A398" s="2">
        <v>388340</v>
      </c>
      <c r="B398" s="2" t="s">
        <v>954</v>
      </c>
      <c r="C398" s="2" t="s">
        <v>273</v>
      </c>
      <c r="D398" s="2" t="s">
        <v>953</v>
      </c>
      <c r="E398" s="2" t="s">
        <v>21</v>
      </c>
      <c r="F398" s="54">
        <v>104</v>
      </c>
      <c r="G398" s="64"/>
      <c r="H398" s="65"/>
      <c r="I398" s="55">
        <f t="shared" si="5"/>
        <v>0</v>
      </c>
      <c r="J398" s="55">
        <f>Tabell1[[#This Row],[Tilboden einingspris]]*Tabell1[[#This Row],[Estimert volum alle]]</f>
        <v>0</v>
      </c>
    </row>
    <row r="399" spans="1:10" x14ac:dyDescent="0.2">
      <c r="A399" s="2">
        <v>217078</v>
      </c>
      <c r="B399" s="2" t="s">
        <v>955</v>
      </c>
      <c r="C399" s="2" t="s">
        <v>273</v>
      </c>
      <c r="D399" s="2" t="s">
        <v>313</v>
      </c>
      <c r="E399" s="2" t="s">
        <v>21</v>
      </c>
      <c r="F399" s="54">
        <v>16</v>
      </c>
      <c r="G399" s="64"/>
      <c r="H399" s="65"/>
      <c r="I399" s="55">
        <f t="shared" si="5"/>
        <v>0</v>
      </c>
      <c r="J399" s="55">
        <f>Tabell1[[#This Row],[Tilboden einingspris]]*Tabell1[[#This Row],[Estimert volum alle]]</f>
        <v>0</v>
      </c>
    </row>
    <row r="400" spans="1:10" x14ac:dyDescent="0.2">
      <c r="A400" s="2">
        <v>171716</v>
      </c>
      <c r="B400" s="2" t="s">
        <v>956</v>
      </c>
      <c r="C400" s="2" t="s">
        <v>270</v>
      </c>
      <c r="D400" s="2" t="s">
        <v>584</v>
      </c>
      <c r="E400" s="2" t="s">
        <v>42</v>
      </c>
      <c r="F400" s="54">
        <v>55</v>
      </c>
      <c r="G400" s="64"/>
      <c r="H400" s="65"/>
      <c r="I400" s="55">
        <f t="shared" si="5"/>
        <v>0</v>
      </c>
      <c r="J400" s="55">
        <f>Tabell1[[#This Row],[Tilboden einingspris]]*Tabell1[[#This Row],[Estimert volum alle]]</f>
        <v>0</v>
      </c>
    </row>
    <row r="401" spans="1:10" x14ac:dyDescent="0.2">
      <c r="A401" s="2">
        <v>84649</v>
      </c>
      <c r="B401" s="2" t="s">
        <v>957</v>
      </c>
      <c r="C401" s="2" t="s">
        <v>270</v>
      </c>
      <c r="D401" s="2" t="s">
        <v>341</v>
      </c>
      <c r="E401" s="2" t="s">
        <v>42</v>
      </c>
      <c r="F401" s="54">
        <v>44</v>
      </c>
      <c r="G401" s="64"/>
      <c r="H401" s="65"/>
      <c r="I401" s="55">
        <f t="shared" ref="I401:I464" si="6">G401*(1-H401)</f>
        <v>0</v>
      </c>
      <c r="J401" s="55">
        <f>Tabell1[[#This Row],[Tilboden einingspris]]*Tabell1[[#This Row],[Estimert volum alle]]</f>
        <v>0</v>
      </c>
    </row>
    <row r="402" spans="1:10" x14ac:dyDescent="0.2">
      <c r="A402" s="2">
        <v>388404</v>
      </c>
      <c r="B402" s="2" t="s">
        <v>958</v>
      </c>
      <c r="C402" s="2" t="s">
        <v>270</v>
      </c>
      <c r="D402" s="2" t="s">
        <v>313</v>
      </c>
      <c r="E402" s="2" t="s">
        <v>42</v>
      </c>
      <c r="F402" s="54">
        <v>15</v>
      </c>
      <c r="G402" s="64"/>
      <c r="H402" s="65"/>
      <c r="I402" s="55">
        <f t="shared" si="6"/>
        <v>0</v>
      </c>
      <c r="J402" s="55">
        <f>Tabell1[[#This Row],[Tilboden einingspris]]*Tabell1[[#This Row],[Estimert volum alle]]</f>
        <v>0</v>
      </c>
    </row>
    <row r="403" spans="1:10" x14ac:dyDescent="0.2">
      <c r="A403" s="2">
        <v>121577</v>
      </c>
      <c r="B403" s="2" t="s">
        <v>959</v>
      </c>
      <c r="C403" s="2" t="s">
        <v>732</v>
      </c>
      <c r="D403" s="2" t="s">
        <v>341</v>
      </c>
      <c r="E403" s="2" t="s">
        <v>42</v>
      </c>
      <c r="F403" s="54">
        <v>255</v>
      </c>
      <c r="G403" s="64"/>
      <c r="H403" s="65"/>
      <c r="I403" s="55">
        <f t="shared" si="6"/>
        <v>0</v>
      </c>
      <c r="J403" s="55">
        <f>Tabell1[[#This Row],[Tilboden einingspris]]*Tabell1[[#This Row],[Estimert volum alle]]</f>
        <v>0</v>
      </c>
    </row>
    <row r="404" spans="1:10" x14ac:dyDescent="0.2">
      <c r="A404" s="2">
        <v>123874</v>
      </c>
      <c r="B404" s="2" t="s">
        <v>960</v>
      </c>
      <c r="C404" s="2" t="s">
        <v>291</v>
      </c>
      <c r="D404" s="2" t="s">
        <v>584</v>
      </c>
      <c r="E404" s="2" t="s">
        <v>42</v>
      </c>
      <c r="F404" s="54">
        <v>103</v>
      </c>
      <c r="G404" s="64"/>
      <c r="H404" s="65"/>
      <c r="I404" s="55">
        <f t="shared" si="6"/>
        <v>0</v>
      </c>
      <c r="J404" s="55">
        <f>Tabell1[[#This Row],[Tilboden einingspris]]*Tabell1[[#This Row],[Estimert volum alle]]</f>
        <v>0</v>
      </c>
    </row>
    <row r="405" spans="1:10" x14ac:dyDescent="0.2">
      <c r="A405" s="2">
        <v>458067</v>
      </c>
      <c r="B405" s="2" t="s">
        <v>961</v>
      </c>
      <c r="C405" s="2" t="s">
        <v>962</v>
      </c>
      <c r="D405" s="2" t="s">
        <v>471</v>
      </c>
      <c r="E405" s="2" t="s">
        <v>57</v>
      </c>
      <c r="F405" s="54">
        <v>171</v>
      </c>
      <c r="G405" s="64"/>
      <c r="H405" s="65"/>
      <c r="I405" s="55">
        <f t="shared" si="6"/>
        <v>0</v>
      </c>
      <c r="J405" s="55">
        <f>Tabell1[[#This Row],[Tilboden einingspris]]*Tabell1[[#This Row],[Estimert volum alle]]</f>
        <v>0</v>
      </c>
    </row>
    <row r="406" spans="1:10" x14ac:dyDescent="0.2">
      <c r="A406" s="2">
        <v>34616</v>
      </c>
      <c r="B406" s="2" t="s">
        <v>963</v>
      </c>
      <c r="C406" s="2" t="s">
        <v>883</v>
      </c>
      <c r="D406" s="2" t="s">
        <v>689</v>
      </c>
      <c r="E406" s="2" t="s">
        <v>57</v>
      </c>
      <c r="F406" s="54">
        <v>30</v>
      </c>
      <c r="G406" s="64"/>
      <c r="H406" s="65"/>
      <c r="I406" s="55">
        <f t="shared" si="6"/>
        <v>0</v>
      </c>
      <c r="J406" s="55">
        <f>Tabell1[[#This Row],[Tilboden einingspris]]*Tabell1[[#This Row],[Estimert volum alle]]</f>
        <v>0</v>
      </c>
    </row>
    <row r="407" spans="1:10" x14ac:dyDescent="0.2">
      <c r="A407" s="2">
        <v>4097</v>
      </c>
      <c r="B407" s="2" t="s">
        <v>964</v>
      </c>
      <c r="C407" s="2" t="s">
        <v>383</v>
      </c>
      <c r="D407" s="2" t="s">
        <v>587</v>
      </c>
      <c r="E407" s="2" t="s">
        <v>6</v>
      </c>
      <c r="F407" s="54">
        <v>24</v>
      </c>
      <c r="G407" s="64"/>
      <c r="H407" s="65"/>
      <c r="I407" s="55">
        <f t="shared" si="6"/>
        <v>0</v>
      </c>
      <c r="J407" s="55">
        <f>Tabell1[[#This Row],[Tilboden einingspris]]*Tabell1[[#This Row],[Estimert volum alle]]</f>
        <v>0</v>
      </c>
    </row>
    <row r="408" spans="1:10" x14ac:dyDescent="0.2">
      <c r="A408" s="2">
        <v>11047</v>
      </c>
      <c r="B408" s="2" t="s">
        <v>965</v>
      </c>
      <c r="C408" s="2" t="s">
        <v>966</v>
      </c>
      <c r="D408" s="2" t="s">
        <v>279</v>
      </c>
      <c r="E408" s="2" t="s">
        <v>32</v>
      </c>
      <c r="F408" s="54">
        <v>11</v>
      </c>
      <c r="G408" s="64"/>
      <c r="H408" s="65"/>
      <c r="I408" s="55">
        <f t="shared" si="6"/>
        <v>0</v>
      </c>
      <c r="J408" s="55">
        <f>Tabell1[[#This Row],[Tilboden einingspris]]*Tabell1[[#This Row],[Estimert volum alle]]</f>
        <v>0</v>
      </c>
    </row>
    <row r="409" spans="1:10" x14ac:dyDescent="0.2">
      <c r="A409" s="2">
        <v>455050</v>
      </c>
      <c r="B409" s="2" t="s">
        <v>967</v>
      </c>
      <c r="C409" s="2" t="s">
        <v>273</v>
      </c>
      <c r="D409" s="2" t="s">
        <v>276</v>
      </c>
      <c r="E409" s="2" t="s">
        <v>11</v>
      </c>
      <c r="F409" s="54">
        <v>65</v>
      </c>
      <c r="G409" s="64"/>
      <c r="H409" s="65"/>
      <c r="I409" s="55">
        <f t="shared" si="6"/>
        <v>0</v>
      </c>
      <c r="J409" s="55">
        <f>Tabell1[[#This Row],[Tilboden einingspris]]*Tabell1[[#This Row],[Estimert volum alle]]</f>
        <v>0</v>
      </c>
    </row>
    <row r="410" spans="1:10" x14ac:dyDescent="0.2">
      <c r="A410" s="2">
        <v>13135</v>
      </c>
      <c r="B410" s="2" t="s">
        <v>968</v>
      </c>
      <c r="C410" s="2" t="s">
        <v>273</v>
      </c>
      <c r="D410" s="2" t="s">
        <v>969</v>
      </c>
      <c r="E410" s="2" t="s">
        <v>11</v>
      </c>
      <c r="F410" s="54">
        <v>25</v>
      </c>
      <c r="G410" s="64"/>
      <c r="H410" s="65"/>
      <c r="I410" s="55">
        <f t="shared" si="6"/>
        <v>0</v>
      </c>
      <c r="J410" s="55">
        <f>Tabell1[[#This Row],[Tilboden einingspris]]*Tabell1[[#This Row],[Estimert volum alle]]</f>
        <v>0</v>
      </c>
    </row>
    <row r="411" spans="1:10" x14ac:dyDescent="0.2">
      <c r="A411" s="2">
        <v>24838</v>
      </c>
      <c r="B411" s="2" t="s">
        <v>970</v>
      </c>
      <c r="C411" s="2" t="s">
        <v>291</v>
      </c>
      <c r="D411" s="2" t="s">
        <v>928</v>
      </c>
      <c r="E411" s="2" t="s">
        <v>11</v>
      </c>
      <c r="F411" s="54">
        <v>139</v>
      </c>
      <c r="G411" s="64"/>
      <c r="H411" s="65"/>
      <c r="I411" s="55">
        <f t="shared" si="6"/>
        <v>0</v>
      </c>
      <c r="J411" s="55">
        <f>Tabell1[[#This Row],[Tilboden einingspris]]*Tabell1[[#This Row],[Estimert volum alle]]</f>
        <v>0</v>
      </c>
    </row>
    <row r="412" spans="1:10" x14ac:dyDescent="0.2">
      <c r="A412" s="2">
        <v>579147</v>
      </c>
      <c r="B412" s="2" t="s">
        <v>971</v>
      </c>
      <c r="C412" s="2" t="s">
        <v>270</v>
      </c>
      <c r="D412" s="2" t="s">
        <v>494</v>
      </c>
      <c r="E412" s="2" t="s">
        <v>11</v>
      </c>
      <c r="F412" s="54">
        <v>161</v>
      </c>
      <c r="G412" s="64"/>
      <c r="H412" s="65"/>
      <c r="I412" s="55">
        <f t="shared" si="6"/>
        <v>0</v>
      </c>
      <c r="J412" s="55">
        <f>Tabell1[[#This Row],[Tilboden einingspris]]*Tabell1[[#This Row],[Estimert volum alle]]</f>
        <v>0</v>
      </c>
    </row>
    <row r="413" spans="1:10" x14ac:dyDescent="0.2">
      <c r="A413" s="2">
        <v>466034</v>
      </c>
      <c r="B413" s="2" t="s">
        <v>972</v>
      </c>
      <c r="C413" s="2" t="s">
        <v>312</v>
      </c>
      <c r="D413" s="2" t="s">
        <v>276</v>
      </c>
      <c r="E413" s="2" t="s">
        <v>11</v>
      </c>
      <c r="F413" s="54">
        <v>31</v>
      </c>
      <c r="G413" s="64"/>
      <c r="H413" s="65"/>
      <c r="I413" s="55">
        <f t="shared" si="6"/>
        <v>0</v>
      </c>
      <c r="J413" s="55">
        <f>Tabell1[[#This Row],[Tilboden einingspris]]*Tabell1[[#This Row],[Estimert volum alle]]</f>
        <v>0</v>
      </c>
    </row>
    <row r="414" spans="1:10" x14ac:dyDescent="0.2">
      <c r="A414" s="2">
        <v>510160</v>
      </c>
      <c r="B414" s="2" t="s">
        <v>973</v>
      </c>
      <c r="C414" s="2" t="s">
        <v>383</v>
      </c>
      <c r="D414" s="2" t="s">
        <v>504</v>
      </c>
      <c r="E414" s="2" t="s">
        <v>144</v>
      </c>
      <c r="F414" s="54">
        <v>11</v>
      </c>
      <c r="G414" s="64"/>
      <c r="H414" s="65"/>
      <c r="I414" s="55">
        <f t="shared" si="6"/>
        <v>0</v>
      </c>
      <c r="J414" s="55">
        <f>Tabell1[[#This Row],[Tilboden einingspris]]*Tabell1[[#This Row],[Estimert volum alle]]</f>
        <v>0</v>
      </c>
    </row>
    <row r="415" spans="1:10" x14ac:dyDescent="0.2">
      <c r="A415" s="2">
        <v>172592</v>
      </c>
      <c r="B415" s="2" t="s">
        <v>974</v>
      </c>
      <c r="C415" s="2" t="s">
        <v>383</v>
      </c>
      <c r="D415" s="2" t="s">
        <v>279</v>
      </c>
      <c r="E415" s="2" t="s">
        <v>975</v>
      </c>
      <c r="F415" s="54">
        <v>3</v>
      </c>
      <c r="G415" s="64"/>
      <c r="H415" s="65"/>
      <c r="I415" s="55">
        <f t="shared" si="6"/>
        <v>0</v>
      </c>
      <c r="J415" s="55">
        <f>Tabell1[[#This Row],[Tilboden einingspris]]*Tabell1[[#This Row],[Estimert volum alle]]</f>
        <v>0</v>
      </c>
    </row>
    <row r="416" spans="1:10" x14ac:dyDescent="0.2">
      <c r="A416" s="2">
        <v>88558</v>
      </c>
      <c r="B416" s="2" t="s">
        <v>976</v>
      </c>
      <c r="C416" s="2" t="s">
        <v>352</v>
      </c>
      <c r="D416" s="2" t="s">
        <v>494</v>
      </c>
      <c r="E416" s="2" t="s">
        <v>975</v>
      </c>
      <c r="F416" s="54">
        <v>13</v>
      </c>
      <c r="G416" s="64"/>
      <c r="H416" s="65"/>
      <c r="I416" s="55">
        <f t="shared" si="6"/>
        <v>0</v>
      </c>
      <c r="J416" s="55">
        <f>Tabell1[[#This Row],[Tilboden einingspris]]*Tabell1[[#This Row],[Estimert volum alle]]</f>
        <v>0</v>
      </c>
    </row>
    <row r="417" spans="1:10" x14ac:dyDescent="0.2">
      <c r="A417" s="2">
        <v>454702</v>
      </c>
      <c r="B417" s="2" t="s">
        <v>977</v>
      </c>
      <c r="C417" s="2" t="s">
        <v>307</v>
      </c>
      <c r="D417" s="2" t="s">
        <v>410</v>
      </c>
      <c r="E417" s="2" t="s">
        <v>61</v>
      </c>
      <c r="F417" s="54">
        <v>14</v>
      </c>
      <c r="G417" s="64"/>
      <c r="H417" s="65"/>
      <c r="I417" s="55">
        <f t="shared" si="6"/>
        <v>0</v>
      </c>
      <c r="J417" s="55">
        <f>Tabell1[[#This Row],[Tilboden einingspris]]*Tabell1[[#This Row],[Estimert volum alle]]</f>
        <v>0</v>
      </c>
    </row>
    <row r="418" spans="1:10" x14ac:dyDescent="0.2">
      <c r="A418" s="2">
        <v>125713</v>
      </c>
      <c r="B418" s="2" t="s">
        <v>978</v>
      </c>
      <c r="C418" s="2" t="s">
        <v>732</v>
      </c>
      <c r="D418" s="2" t="s">
        <v>979</v>
      </c>
      <c r="E418" s="2" t="s">
        <v>143</v>
      </c>
      <c r="F418" s="54">
        <v>25</v>
      </c>
      <c r="G418" s="64"/>
      <c r="H418" s="65"/>
      <c r="I418" s="55">
        <f t="shared" si="6"/>
        <v>0</v>
      </c>
      <c r="J418" s="55">
        <f>Tabell1[[#This Row],[Tilboden einingspris]]*Tabell1[[#This Row],[Estimert volum alle]]</f>
        <v>0</v>
      </c>
    </row>
    <row r="419" spans="1:10" x14ac:dyDescent="0.2">
      <c r="A419" s="2">
        <v>444511</v>
      </c>
      <c r="B419" s="2" t="s">
        <v>980</v>
      </c>
      <c r="C419" s="2" t="s">
        <v>732</v>
      </c>
      <c r="D419" s="2" t="s">
        <v>981</v>
      </c>
      <c r="E419" s="2" t="s">
        <v>143</v>
      </c>
      <c r="F419" s="54">
        <v>41</v>
      </c>
      <c r="G419" s="64"/>
      <c r="H419" s="65"/>
      <c r="I419" s="55">
        <f t="shared" si="6"/>
        <v>0</v>
      </c>
      <c r="J419" s="55">
        <f>Tabell1[[#This Row],[Tilboden einingspris]]*Tabell1[[#This Row],[Estimert volum alle]]</f>
        <v>0</v>
      </c>
    </row>
    <row r="420" spans="1:10" x14ac:dyDescent="0.2">
      <c r="A420" s="2">
        <v>83121</v>
      </c>
      <c r="B420" s="2" t="s">
        <v>982</v>
      </c>
      <c r="C420" s="2" t="s">
        <v>500</v>
      </c>
      <c r="D420" s="2" t="s">
        <v>341</v>
      </c>
      <c r="E420" s="2" t="s">
        <v>143</v>
      </c>
      <c r="F420" s="54">
        <v>14</v>
      </c>
      <c r="G420" s="64"/>
      <c r="H420" s="65"/>
      <c r="I420" s="55">
        <f t="shared" si="6"/>
        <v>0</v>
      </c>
      <c r="J420" s="55">
        <f>Tabell1[[#This Row],[Tilboden einingspris]]*Tabell1[[#This Row],[Estimert volum alle]]</f>
        <v>0</v>
      </c>
    </row>
    <row r="421" spans="1:10" x14ac:dyDescent="0.2">
      <c r="A421" s="2">
        <v>85258</v>
      </c>
      <c r="B421" s="2" t="s">
        <v>983</v>
      </c>
      <c r="C421" s="2" t="s">
        <v>500</v>
      </c>
      <c r="D421" s="2" t="s">
        <v>984</v>
      </c>
      <c r="E421" s="2" t="s">
        <v>143</v>
      </c>
      <c r="F421" s="54">
        <v>19</v>
      </c>
      <c r="G421" s="64"/>
      <c r="H421" s="65"/>
      <c r="I421" s="55">
        <f t="shared" si="6"/>
        <v>0</v>
      </c>
      <c r="J421" s="55">
        <f>Tabell1[[#This Row],[Tilboden einingspris]]*Tabell1[[#This Row],[Estimert volum alle]]</f>
        <v>0</v>
      </c>
    </row>
    <row r="422" spans="1:10" x14ac:dyDescent="0.2">
      <c r="A422" s="2">
        <v>491639</v>
      </c>
      <c r="B422" s="2" t="s">
        <v>985</v>
      </c>
      <c r="C422" s="2" t="s">
        <v>618</v>
      </c>
      <c r="D422" s="2" t="s">
        <v>986</v>
      </c>
      <c r="E422" s="2" t="s">
        <v>143</v>
      </c>
      <c r="F422" s="54">
        <v>9</v>
      </c>
      <c r="G422" s="64"/>
      <c r="H422" s="65"/>
      <c r="I422" s="55">
        <f t="shared" si="6"/>
        <v>0</v>
      </c>
      <c r="J422" s="55">
        <f>Tabell1[[#This Row],[Tilboden einingspris]]*Tabell1[[#This Row],[Estimert volum alle]]</f>
        <v>0</v>
      </c>
    </row>
    <row r="423" spans="1:10" x14ac:dyDescent="0.2">
      <c r="A423" s="2">
        <v>484257</v>
      </c>
      <c r="B423" s="2" t="s">
        <v>987</v>
      </c>
      <c r="C423" s="2" t="s">
        <v>798</v>
      </c>
      <c r="D423" s="2" t="s">
        <v>988</v>
      </c>
      <c r="E423" s="2" t="s">
        <v>96</v>
      </c>
      <c r="F423" s="54">
        <v>13</v>
      </c>
      <c r="G423" s="64"/>
      <c r="H423" s="65"/>
      <c r="I423" s="55">
        <f t="shared" si="6"/>
        <v>0</v>
      </c>
      <c r="J423" s="55">
        <f>Tabell1[[#This Row],[Tilboden einingspris]]*Tabell1[[#This Row],[Estimert volum alle]]</f>
        <v>0</v>
      </c>
    </row>
    <row r="424" spans="1:10" x14ac:dyDescent="0.2">
      <c r="A424" s="2">
        <v>401851</v>
      </c>
      <c r="B424" s="2" t="s">
        <v>989</v>
      </c>
      <c r="C424" s="2" t="s">
        <v>270</v>
      </c>
      <c r="D424" s="2" t="s">
        <v>587</v>
      </c>
      <c r="E424" s="2" t="s">
        <v>179</v>
      </c>
      <c r="F424" s="54">
        <v>26</v>
      </c>
      <c r="G424" s="64"/>
      <c r="H424" s="65"/>
      <c r="I424" s="55">
        <f t="shared" si="6"/>
        <v>0</v>
      </c>
      <c r="J424" s="55">
        <f>Tabell1[[#This Row],[Tilboden einingspris]]*Tabell1[[#This Row],[Estimert volum alle]]</f>
        <v>0</v>
      </c>
    </row>
    <row r="425" spans="1:10" x14ac:dyDescent="0.2">
      <c r="A425" s="2">
        <v>12716</v>
      </c>
      <c r="B425" s="2" t="s">
        <v>990</v>
      </c>
      <c r="C425" s="2" t="s">
        <v>991</v>
      </c>
      <c r="D425" s="2" t="s">
        <v>992</v>
      </c>
      <c r="E425" s="2" t="s">
        <v>152</v>
      </c>
      <c r="F425" s="54">
        <v>73</v>
      </c>
      <c r="G425" s="64"/>
      <c r="H425" s="65"/>
      <c r="I425" s="55">
        <f t="shared" si="6"/>
        <v>0</v>
      </c>
      <c r="J425" s="55">
        <f>Tabell1[[#This Row],[Tilboden einingspris]]*Tabell1[[#This Row],[Estimert volum alle]]</f>
        <v>0</v>
      </c>
    </row>
    <row r="426" spans="1:10" x14ac:dyDescent="0.2">
      <c r="A426" s="2">
        <v>66423</v>
      </c>
      <c r="B426" s="2" t="s">
        <v>993</v>
      </c>
      <c r="C426" s="2" t="s">
        <v>994</v>
      </c>
      <c r="D426" s="2" t="s">
        <v>995</v>
      </c>
      <c r="E426" s="2" t="s">
        <v>152</v>
      </c>
      <c r="F426" s="54">
        <v>11</v>
      </c>
      <c r="G426" s="64"/>
      <c r="H426" s="65"/>
      <c r="I426" s="55">
        <f t="shared" si="6"/>
        <v>0</v>
      </c>
      <c r="J426" s="55">
        <f>Tabell1[[#This Row],[Tilboden einingspris]]*Tabell1[[#This Row],[Estimert volum alle]]</f>
        <v>0</v>
      </c>
    </row>
    <row r="427" spans="1:10" x14ac:dyDescent="0.2">
      <c r="A427" s="2">
        <v>454673</v>
      </c>
      <c r="B427" s="2" t="s">
        <v>996</v>
      </c>
      <c r="C427" s="2" t="s">
        <v>500</v>
      </c>
      <c r="D427" s="2" t="s">
        <v>509</v>
      </c>
      <c r="E427" s="2" t="s">
        <v>997</v>
      </c>
      <c r="F427" s="54">
        <v>6</v>
      </c>
      <c r="G427" s="64"/>
      <c r="H427" s="65"/>
      <c r="I427" s="55">
        <f t="shared" si="6"/>
        <v>0</v>
      </c>
      <c r="J427" s="55">
        <f>Tabell1[[#This Row],[Tilboden einingspris]]*Tabell1[[#This Row],[Estimert volum alle]]</f>
        <v>0</v>
      </c>
    </row>
    <row r="428" spans="1:10" x14ac:dyDescent="0.2">
      <c r="A428" s="2">
        <v>514394</v>
      </c>
      <c r="B428" s="2" t="s">
        <v>998</v>
      </c>
      <c r="C428" s="2" t="s">
        <v>931</v>
      </c>
      <c r="D428" s="2" t="s">
        <v>279</v>
      </c>
      <c r="E428" s="2" t="s">
        <v>999</v>
      </c>
      <c r="F428" s="54">
        <v>4</v>
      </c>
      <c r="G428" s="64"/>
      <c r="H428" s="65"/>
      <c r="I428" s="55">
        <f t="shared" si="6"/>
        <v>0</v>
      </c>
      <c r="J428" s="55">
        <f>Tabell1[[#This Row],[Tilboden einingspris]]*Tabell1[[#This Row],[Estimert volum alle]]</f>
        <v>0</v>
      </c>
    </row>
    <row r="429" spans="1:10" x14ac:dyDescent="0.2">
      <c r="A429" s="2">
        <v>65228</v>
      </c>
      <c r="B429" s="2" t="s">
        <v>1000</v>
      </c>
      <c r="C429" s="2" t="s">
        <v>931</v>
      </c>
      <c r="D429" s="2" t="s">
        <v>279</v>
      </c>
      <c r="E429" s="2" t="s">
        <v>999</v>
      </c>
      <c r="F429" s="54">
        <v>3</v>
      </c>
      <c r="G429" s="64"/>
      <c r="H429" s="65"/>
      <c r="I429" s="55">
        <f t="shared" si="6"/>
        <v>0</v>
      </c>
      <c r="J429" s="55">
        <f>Tabell1[[#This Row],[Tilboden einingspris]]*Tabell1[[#This Row],[Estimert volum alle]]</f>
        <v>0</v>
      </c>
    </row>
    <row r="430" spans="1:10" x14ac:dyDescent="0.2">
      <c r="A430" s="2">
        <v>86142</v>
      </c>
      <c r="B430" s="2" t="s">
        <v>1001</v>
      </c>
      <c r="C430" s="2" t="s">
        <v>500</v>
      </c>
      <c r="D430" s="2" t="s">
        <v>279</v>
      </c>
      <c r="E430" s="2" t="s">
        <v>999</v>
      </c>
      <c r="F430" s="54">
        <v>6</v>
      </c>
      <c r="G430" s="64"/>
      <c r="H430" s="65"/>
      <c r="I430" s="55">
        <f t="shared" si="6"/>
        <v>0</v>
      </c>
      <c r="J430" s="55">
        <f>Tabell1[[#This Row],[Tilboden einingspris]]*Tabell1[[#This Row],[Estimert volum alle]]</f>
        <v>0</v>
      </c>
    </row>
    <row r="431" spans="1:10" x14ac:dyDescent="0.2">
      <c r="A431" s="2">
        <v>490540</v>
      </c>
      <c r="B431" s="2" t="s">
        <v>1002</v>
      </c>
      <c r="C431" s="2" t="s">
        <v>1003</v>
      </c>
      <c r="D431" s="2" t="s">
        <v>1004</v>
      </c>
      <c r="E431" s="2" t="s">
        <v>98</v>
      </c>
      <c r="F431" s="54">
        <v>93</v>
      </c>
      <c r="G431" s="64"/>
      <c r="H431" s="65"/>
      <c r="I431" s="55">
        <f t="shared" si="6"/>
        <v>0</v>
      </c>
      <c r="J431" s="55">
        <f>Tabell1[[#This Row],[Tilboden einingspris]]*Tabell1[[#This Row],[Estimert volum alle]]</f>
        <v>0</v>
      </c>
    </row>
    <row r="432" spans="1:10" x14ac:dyDescent="0.2">
      <c r="A432" s="2">
        <v>478461</v>
      </c>
      <c r="B432" s="2" t="s">
        <v>1005</v>
      </c>
      <c r="C432" s="2" t="s">
        <v>1006</v>
      </c>
      <c r="D432" s="2" t="s">
        <v>1007</v>
      </c>
      <c r="E432" s="2" t="s">
        <v>98</v>
      </c>
      <c r="F432" s="54">
        <v>54</v>
      </c>
      <c r="G432" s="64"/>
      <c r="H432" s="65"/>
      <c r="I432" s="55">
        <f t="shared" si="6"/>
        <v>0</v>
      </c>
      <c r="J432" s="55">
        <f>Tabell1[[#This Row],[Tilboden einingspris]]*Tabell1[[#This Row],[Estimert volum alle]]</f>
        <v>0</v>
      </c>
    </row>
    <row r="433" spans="1:10" x14ac:dyDescent="0.2">
      <c r="A433" s="2">
        <v>536896</v>
      </c>
      <c r="B433" s="2" t="s">
        <v>1008</v>
      </c>
      <c r="C433" s="2" t="s">
        <v>1006</v>
      </c>
      <c r="D433" s="2" t="s">
        <v>556</v>
      </c>
      <c r="E433" s="2" t="s">
        <v>98</v>
      </c>
      <c r="F433" s="54">
        <v>121</v>
      </c>
      <c r="G433" s="64"/>
      <c r="H433" s="65"/>
      <c r="I433" s="55">
        <f t="shared" si="6"/>
        <v>0</v>
      </c>
      <c r="J433" s="55">
        <f>Tabell1[[#This Row],[Tilboden einingspris]]*Tabell1[[#This Row],[Estimert volum alle]]</f>
        <v>0</v>
      </c>
    </row>
    <row r="434" spans="1:10" x14ac:dyDescent="0.2">
      <c r="A434" s="2">
        <v>476606</v>
      </c>
      <c r="B434" s="2" t="s">
        <v>1009</v>
      </c>
      <c r="C434" s="2" t="s">
        <v>1006</v>
      </c>
      <c r="D434" s="2" t="s">
        <v>986</v>
      </c>
      <c r="E434" s="2" t="s">
        <v>98</v>
      </c>
      <c r="F434" s="54">
        <v>101</v>
      </c>
      <c r="G434" s="64"/>
      <c r="H434" s="65"/>
      <c r="I434" s="55">
        <f t="shared" si="6"/>
        <v>0</v>
      </c>
      <c r="J434" s="55">
        <f>Tabell1[[#This Row],[Tilboden einingspris]]*Tabell1[[#This Row],[Estimert volum alle]]</f>
        <v>0</v>
      </c>
    </row>
    <row r="435" spans="1:10" x14ac:dyDescent="0.2">
      <c r="A435" s="2">
        <v>43379</v>
      </c>
      <c r="B435" s="2" t="s">
        <v>1010</v>
      </c>
      <c r="C435" s="2" t="s">
        <v>1011</v>
      </c>
      <c r="D435" s="2" t="s">
        <v>1012</v>
      </c>
      <c r="E435" s="2" t="s">
        <v>137</v>
      </c>
      <c r="F435" s="54">
        <v>20</v>
      </c>
      <c r="G435" s="64"/>
      <c r="H435" s="65"/>
      <c r="I435" s="55">
        <f t="shared" si="6"/>
        <v>0</v>
      </c>
      <c r="J435" s="55">
        <f>Tabell1[[#This Row],[Tilboden einingspris]]*Tabell1[[#This Row],[Estimert volum alle]]</f>
        <v>0</v>
      </c>
    </row>
    <row r="436" spans="1:10" x14ac:dyDescent="0.2">
      <c r="A436" s="2">
        <v>566924</v>
      </c>
      <c r="B436" s="2" t="s">
        <v>1013</v>
      </c>
      <c r="C436" s="2" t="s">
        <v>1014</v>
      </c>
      <c r="D436" s="2" t="s">
        <v>1015</v>
      </c>
      <c r="E436" s="2" t="s">
        <v>150</v>
      </c>
      <c r="F436" s="54">
        <v>15</v>
      </c>
      <c r="G436" s="64"/>
      <c r="H436" s="65"/>
      <c r="I436" s="55">
        <f t="shared" si="6"/>
        <v>0</v>
      </c>
      <c r="J436" s="55">
        <f>Tabell1[[#This Row],[Tilboden einingspris]]*Tabell1[[#This Row],[Estimert volum alle]]</f>
        <v>0</v>
      </c>
    </row>
    <row r="437" spans="1:10" x14ac:dyDescent="0.2">
      <c r="A437" s="2">
        <v>64208</v>
      </c>
      <c r="B437" s="2" t="s">
        <v>1016</v>
      </c>
      <c r="C437" s="2" t="s">
        <v>1011</v>
      </c>
      <c r="D437" s="2" t="s">
        <v>1017</v>
      </c>
      <c r="E437" s="2" t="s">
        <v>150</v>
      </c>
      <c r="F437" s="54">
        <v>49</v>
      </c>
      <c r="G437" s="64"/>
      <c r="H437" s="65"/>
      <c r="I437" s="55">
        <f t="shared" si="6"/>
        <v>0</v>
      </c>
      <c r="J437" s="55">
        <f>Tabell1[[#This Row],[Tilboden einingspris]]*Tabell1[[#This Row],[Estimert volum alle]]</f>
        <v>0</v>
      </c>
    </row>
    <row r="438" spans="1:10" x14ac:dyDescent="0.2">
      <c r="A438" s="2">
        <v>148242</v>
      </c>
      <c r="B438" s="2" t="s">
        <v>1018</v>
      </c>
      <c r="C438" s="2" t="s">
        <v>1019</v>
      </c>
      <c r="D438" s="2" t="s">
        <v>1020</v>
      </c>
      <c r="E438" s="2" t="s">
        <v>174</v>
      </c>
      <c r="F438" s="54">
        <v>5</v>
      </c>
      <c r="G438" s="64"/>
      <c r="H438" s="65"/>
      <c r="I438" s="55">
        <f t="shared" si="6"/>
        <v>0</v>
      </c>
      <c r="J438" s="55">
        <f>Tabell1[[#This Row],[Tilboden einingspris]]*Tabell1[[#This Row],[Estimert volum alle]]</f>
        <v>0</v>
      </c>
    </row>
    <row r="439" spans="1:10" x14ac:dyDescent="0.2">
      <c r="A439" s="2">
        <v>599547</v>
      </c>
      <c r="B439" s="2" t="s">
        <v>1021</v>
      </c>
      <c r="C439" s="2" t="s">
        <v>1019</v>
      </c>
      <c r="D439" s="2" t="s">
        <v>1022</v>
      </c>
      <c r="E439" s="2" t="s">
        <v>174</v>
      </c>
      <c r="F439" s="54">
        <v>4</v>
      </c>
      <c r="G439" s="64"/>
      <c r="H439" s="65"/>
      <c r="I439" s="55">
        <f t="shared" si="6"/>
        <v>0</v>
      </c>
      <c r="J439" s="55">
        <f>Tabell1[[#This Row],[Tilboden einingspris]]*Tabell1[[#This Row],[Estimert volum alle]]</f>
        <v>0</v>
      </c>
    </row>
    <row r="440" spans="1:10" x14ac:dyDescent="0.2">
      <c r="A440" s="2">
        <v>169596</v>
      </c>
      <c r="B440" s="2" t="s">
        <v>1023</v>
      </c>
      <c r="C440" s="2" t="s">
        <v>1024</v>
      </c>
      <c r="D440" s="2" t="s">
        <v>1025</v>
      </c>
      <c r="E440" s="2" t="s">
        <v>1026</v>
      </c>
      <c r="F440" s="54">
        <v>5</v>
      </c>
      <c r="G440" s="64"/>
      <c r="H440" s="65"/>
      <c r="I440" s="55">
        <f t="shared" si="6"/>
        <v>0</v>
      </c>
      <c r="J440" s="55">
        <f>Tabell1[[#This Row],[Tilboden einingspris]]*Tabell1[[#This Row],[Estimert volum alle]]</f>
        <v>0</v>
      </c>
    </row>
    <row r="441" spans="1:10" x14ac:dyDescent="0.2">
      <c r="A441" s="2">
        <v>561745</v>
      </c>
      <c r="B441" s="2" t="s">
        <v>1027</v>
      </c>
      <c r="C441" s="2" t="s">
        <v>1028</v>
      </c>
      <c r="D441" s="2" t="s">
        <v>1029</v>
      </c>
      <c r="E441" s="2" t="s">
        <v>115</v>
      </c>
      <c r="F441" s="54">
        <v>11</v>
      </c>
      <c r="G441" s="64"/>
      <c r="H441" s="65"/>
      <c r="I441" s="55">
        <f t="shared" si="6"/>
        <v>0</v>
      </c>
      <c r="J441" s="55">
        <f>Tabell1[[#This Row],[Tilboden einingspris]]*Tabell1[[#This Row],[Estimert volum alle]]</f>
        <v>0</v>
      </c>
    </row>
    <row r="442" spans="1:10" x14ac:dyDescent="0.2">
      <c r="A442" s="2">
        <v>579491</v>
      </c>
      <c r="B442" s="2" t="s">
        <v>1027</v>
      </c>
      <c r="C442" s="2" t="s">
        <v>1030</v>
      </c>
      <c r="D442" s="2" t="s">
        <v>1029</v>
      </c>
      <c r="E442" s="2" t="s">
        <v>115</v>
      </c>
      <c r="F442" s="54">
        <v>6</v>
      </c>
      <c r="G442" s="64"/>
      <c r="H442" s="65"/>
      <c r="I442" s="55">
        <f t="shared" si="6"/>
        <v>0</v>
      </c>
      <c r="J442" s="55">
        <f>Tabell1[[#This Row],[Tilboden einingspris]]*Tabell1[[#This Row],[Estimert volum alle]]</f>
        <v>0</v>
      </c>
    </row>
    <row r="443" spans="1:10" x14ac:dyDescent="0.2">
      <c r="A443" s="2">
        <v>490823</v>
      </c>
      <c r="B443" s="2" t="s">
        <v>1031</v>
      </c>
      <c r="C443" s="2" t="s">
        <v>1030</v>
      </c>
      <c r="D443" s="2" t="s">
        <v>1029</v>
      </c>
      <c r="E443" s="2" t="s">
        <v>115</v>
      </c>
      <c r="F443" s="54">
        <v>6</v>
      </c>
      <c r="G443" s="64"/>
      <c r="H443" s="65"/>
      <c r="I443" s="55">
        <f t="shared" si="6"/>
        <v>0</v>
      </c>
      <c r="J443" s="55">
        <f>Tabell1[[#This Row],[Tilboden einingspris]]*Tabell1[[#This Row],[Estimert volum alle]]</f>
        <v>0</v>
      </c>
    </row>
    <row r="444" spans="1:10" x14ac:dyDescent="0.2">
      <c r="A444" s="2">
        <v>85220</v>
      </c>
      <c r="B444" s="2" t="s">
        <v>1032</v>
      </c>
      <c r="C444" s="2" t="s">
        <v>1014</v>
      </c>
      <c r="D444" s="2" t="s">
        <v>1033</v>
      </c>
      <c r="E444" s="2" t="s">
        <v>194</v>
      </c>
      <c r="F444" s="54">
        <v>4</v>
      </c>
      <c r="G444" s="64"/>
      <c r="H444" s="65"/>
      <c r="I444" s="55">
        <f t="shared" si="6"/>
        <v>0</v>
      </c>
      <c r="J444" s="55">
        <f>Tabell1[[#This Row],[Tilboden einingspris]]*Tabell1[[#This Row],[Estimert volum alle]]</f>
        <v>0</v>
      </c>
    </row>
    <row r="445" spans="1:10" x14ac:dyDescent="0.2">
      <c r="A445" s="2">
        <v>449455</v>
      </c>
      <c r="B445" s="2" t="s">
        <v>1034</v>
      </c>
      <c r="C445" s="2" t="s">
        <v>1011</v>
      </c>
      <c r="D445" s="2" t="s">
        <v>1035</v>
      </c>
      <c r="E445" s="2" t="s">
        <v>55</v>
      </c>
      <c r="F445" s="54">
        <v>68</v>
      </c>
      <c r="G445" s="64"/>
      <c r="H445" s="65"/>
      <c r="I445" s="55">
        <f t="shared" si="6"/>
        <v>0</v>
      </c>
      <c r="J445" s="55">
        <f>Tabell1[[#This Row],[Tilboden einingspris]]*Tabell1[[#This Row],[Estimert volum alle]]</f>
        <v>0</v>
      </c>
    </row>
    <row r="446" spans="1:10" x14ac:dyDescent="0.2">
      <c r="A446" s="2">
        <v>395923</v>
      </c>
      <c r="B446" s="2" t="s">
        <v>1034</v>
      </c>
      <c r="C446" s="2" t="s">
        <v>1014</v>
      </c>
      <c r="D446" s="2" t="s">
        <v>1035</v>
      </c>
      <c r="E446" s="2" t="s">
        <v>55</v>
      </c>
      <c r="F446" s="54">
        <v>40</v>
      </c>
      <c r="G446" s="64"/>
      <c r="H446" s="65"/>
      <c r="I446" s="55">
        <f t="shared" si="6"/>
        <v>0</v>
      </c>
      <c r="J446" s="55">
        <f>Tabell1[[#This Row],[Tilboden einingspris]]*Tabell1[[#This Row],[Estimert volum alle]]</f>
        <v>0</v>
      </c>
    </row>
    <row r="447" spans="1:10" x14ac:dyDescent="0.2">
      <c r="A447" s="2">
        <v>188056</v>
      </c>
      <c r="B447" s="2" t="s">
        <v>1036</v>
      </c>
      <c r="C447" s="2" t="s">
        <v>1011</v>
      </c>
      <c r="D447" s="2" t="s">
        <v>1037</v>
      </c>
      <c r="E447" s="2" t="s">
        <v>55</v>
      </c>
      <c r="F447" s="54">
        <v>10</v>
      </c>
      <c r="G447" s="64"/>
      <c r="H447" s="65"/>
      <c r="I447" s="55">
        <f t="shared" si="6"/>
        <v>0</v>
      </c>
      <c r="J447" s="55">
        <f>Tabell1[[#This Row],[Tilboden einingspris]]*Tabell1[[#This Row],[Estimert volum alle]]</f>
        <v>0</v>
      </c>
    </row>
    <row r="448" spans="1:10" x14ac:dyDescent="0.2">
      <c r="A448" s="2">
        <v>136040</v>
      </c>
      <c r="B448" s="2" t="s">
        <v>1036</v>
      </c>
      <c r="C448" s="2" t="s">
        <v>1014</v>
      </c>
      <c r="D448" s="2" t="s">
        <v>1037</v>
      </c>
      <c r="E448" s="2" t="s">
        <v>55</v>
      </c>
      <c r="F448" s="54">
        <v>3</v>
      </c>
      <c r="G448" s="64"/>
      <c r="H448" s="65"/>
      <c r="I448" s="55">
        <f t="shared" si="6"/>
        <v>0</v>
      </c>
      <c r="J448" s="55">
        <f>Tabell1[[#This Row],[Tilboden einingspris]]*Tabell1[[#This Row],[Estimert volum alle]]</f>
        <v>0</v>
      </c>
    </row>
    <row r="449" spans="1:10" x14ac:dyDescent="0.2">
      <c r="A449" s="2">
        <v>168215</v>
      </c>
      <c r="B449" s="2" t="s">
        <v>1038</v>
      </c>
      <c r="C449" s="2" t="s">
        <v>1039</v>
      </c>
      <c r="D449" s="2" t="s">
        <v>1040</v>
      </c>
      <c r="E449" s="2" t="s">
        <v>79</v>
      </c>
      <c r="F449" s="54">
        <v>28</v>
      </c>
      <c r="G449" s="64"/>
      <c r="H449" s="65"/>
      <c r="I449" s="55">
        <f t="shared" si="6"/>
        <v>0</v>
      </c>
      <c r="J449" s="55">
        <f>Tabell1[[#This Row],[Tilboden einingspris]]*Tabell1[[#This Row],[Estimert volum alle]]</f>
        <v>0</v>
      </c>
    </row>
    <row r="450" spans="1:10" x14ac:dyDescent="0.2">
      <c r="A450" s="2">
        <v>82933</v>
      </c>
      <c r="B450" s="2" t="s">
        <v>1041</v>
      </c>
      <c r="C450" s="2" t="s">
        <v>1039</v>
      </c>
      <c r="D450" s="2" t="s">
        <v>1042</v>
      </c>
      <c r="E450" s="2" t="s">
        <v>79</v>
      </c>
      <c r="F450" s="54">
        <v>35</v>
      </c>
      <c r="G450" s="64"/>
      <c r="H450" s="65"/>
      <c r="I450" s="55">
        <f t="shared" si="6"/>
        <v>0</v>
      </c>
      <c r="J450" s="55">
        <f>Tabell1[[#This Row],[Tilboden einingspris]]*Tabell1[[#This Row],[Estimert volum alle]]</f>
        <v>0</v>
      </c>
    </row>
    <row r="451" spans="1:10" x14ac:dyDescent="0.2">
      <c r="A451" s="2">
        <v>520031</v>
      </c>
      <c r="B451" s="2" t="s">
        <v>1043</v>
      </c>
      <c r="C451" s="2" t="s">
        <v>1044</v>
      </c>
      <c r="D451" s="2" t="s">
        <v>1042</v>
      </c>
      <c r="E451" s="2" t="s">
        <v>103</v>
      </c>
      <c r="F451" s="54">
        <v>80</v>
      </c>
      <c r="G451" s="64"/>
      <c r="H451" s="65"/>
      <c r="I451" s="55">
        <f t="shared" si="6"/>
        <v>0</v>
      </c>
      <c r="J451" s="55">
        <f>Tabell1[[#This Row],[Tilboden einingspris]]*Tabell1[[#This Row],[Estimert volum alle]]</f>
        <v>0</v>
      </c>
    </row>
    <row r="452" spans="1:10" x14ac:dyDescent="0.2">
      <c r="A452" s="2">
        <v>520072</v>
      </c>
      <c r="B452" s="2" t="s">
        <v>1045</v>
      </c>
      <c r="C452" s="2" t="s">
        <v>1044</v>
      </c>
      <c r="D452" s="2" t="s">
        <v>1007</v>
      </c>
      <c r="E452" s="2" t="s">
        <v>103</v>
      </c>
      <c r="F452" s="54">
        <v>99</v>
      </c>
      <c r="G452" s="64"/>
      <c r="H452" s="65"/>
      <c r="I452" s="55">
        <f t="shared" si="6"/>
        <v>0</v>
      </c>
      <c r="J452" s="55">
        <f>Tabell1[[#This Row],[Tilboden einingspris]]*Tabell1[[#This Row],[Estimert volum alle]]</f>
        <v>0</v>
      </c>
    </row>
    <row r="453" spans="1:10" x14ac:dyDescent="0.2">
      <c r="A453" s="2">
        <v>544926</v>
      </c>
      <c r="B453" s="2" t="s">
        <v>1046</v>
      </c>
      <c r="C453" s="2" t="s">
        <v>270</v>
      </c>
      <c r="D453" s="2" t="s">
        <v>297</v>
      </c>
      <c r="E453" s="2" t="s">
        <v>112</v>
      </c>
      <c r="F453" s="54">
        <v>296</v>
      </c>
      <c r="G453" s="64"/>
      <c r="H453" s="65"/>
      <c r="I453" s="55">
        <f t="shared" si="6"/>
        <v>0</v>
      </c>
      <c r="J453" s="55">
        <f>Tabell1[[#This Row],[Tilboden einingspris]]*Tabell1[[#This Row],[Estimert volum alle]]</f>
        <v>0</v>
      </c>
    </row>
    <row r="454" spans="1:10" x14ac:dyDescent="0.2">
      <c r="A454" s="2">
        <v>440704</v>
      </c>
      <c r="B454" s="2" t="s">
        <v>1047</v>
      </c>
      <c r="C454" s="2" t="s">
        <v>310</v>
      </c>
      <c r="D454" s="2" t="s">
        <v>1048</v>
      </c>
      <c r="E454" s="2" t="s">
        <v>112</v>
      </c>
      <c r="F454" s="54">
        <v>43</v>
      </c>
      <c r="G454" s="64"/>
      <c r="H454" s="65"/>
      <c r="I454" s="55">
        <f t="shared" si="6"/>
        <v>0</v>
      </c>
      <c r="J454" s="55">
        <f>Tabell1[[#This Row],[Tilboden einingspris]]*Tabell1[[#This Row],[Estimert volum alle]]</f>
        <v>0</v>
      </c>
    </row>
    <row r="455" spans="1:10" x14ac:dyDescent="0.2">
      <c r="A455" s="2">
        <v>517875</v>
      </c>
      <c r="B455" s="2" t="s">
        <v>1049</v>
      </c>
      <c r="C455" s="2" t="s">
        <v>1050</v>
      </c>
      <c r="D455" s="2" t="s">
        <v>1051</v>
      </c>
      <c r="E455" s="2" t="s">
        <v>141</v>
      </c>
      <c r="F455" s="54">
        <v>56</v>
      </c>
      <c r="G455" s="64"/>
      <c r="H455" s="65"/>
      <c r="I455" s="55">
        <f t="shared" si="6"/>
        <v>0</v>
      </c>
      <c r="J455" s="55">
        <f>Tabell1[[#This Row],[Tilboden einingspris]]*Tabell1[[#This Row],[Estimert volum alle]]</f>
        <v>0</v>
      </c>
    </row>
    <row r="456" spans="1:10" x14ac:dyDescent="0.2">
      <c r="A456" s="2">
        <v>330332</v>
      </c>
      <c r="B456" s="2" t="s">
        <v>1052</v>
      </c>
      <c r="C456" s="2" t="s">
        <v>285</v>
      </c>
      <c r="D456" s="2" t="s">
        <v>300</v>
      </c>
      <c r="E456" s="2" t="s">
        <v>47</v>
      </c>
      <c r="F456" s="54">
        <v>9</v>
      </c>
      <c r="G456" s="64"/>
      <c r="H456" s="65"/>
      <c r="I456" s="55">
        <f t="shared" si="6"/>
        <v>0</v>
      </c>
      <c r="J456" s="55">
        <f>Tabell1[[#This Row],[Tilboden einingspris]]*Tabell1[[#This Row],[Estimert volum alle]]</f>
        <v>0</v>
      </c>
    </row>
    <row r="457" spans="1:10" x14ac:dyDescent="0.2">
      <c r="A457" s="2">
        <v>170796</v>
      </c>
      <c r="B457" s="2" t="s">
        <v>1053</v>
      </c>
      <c r="C457" s="2" t="s">
        <v>273</v>
      </c>
      <c r="D457" s="2" t="s">
        <v>410</v>
      </c>
      <c r="E457" s="2" t="s">
        <v>76</v>
      </c>
      <c r="F457" s="54">
        <v>96</v>
      </c>
      <c r="G457" s="64"/>
      <c r="H457" s="65"/>
      <c r="I457" s="55">
        <f t="shared" si="6"/>
        <v>0</v>
      </c>
      <c r="J457" s="55">
        <f>Tabell1[[#This Row],[Tilboden einingspris]]*Tabell1[[#This Row],[Estimert volum alle]]</f>
        <v>0</v>
      </c>
    </row>
    <row r="458" spans="1:10" x14ac:dyDescent="0.2">
      <c r="A458" s="2">
        <v>554470</v>
      </c>
      <c r="B458" s="2" t="s">
        <v>1054</v>
      </c>
      <c r="C458" s="2" t="s">
        <v>273</v>
      </c>
      <c r="D458" s="2" t="s">
        <v>279</v>
      </c>
      <c r="E458" s="2" t="s">
        <v>40</v>
      </c>
      <c r="F458" s="54">
        <v>47</v>
      </c>
      <c r="G458" s="64"/>
      <c r="H458" s="65"/>
      <c r="I458" s="55">
        <f t="shared" si="6"/>
        <v>0</v>
      </c>
      <c r="J458" s="55">
        <f>Tabell1[[#This Row],[Tilboden einingspris]]*Tabell1[[#This Row],[Estimert volum alle]]</f>
        <v>0</v>
      </c>
    </row>
    <row r="459" spans="1:10" x14ac:dyDescent="0.2">
      <c r="A459" s="2">
        <v>472759</v>
      </c>
      <c r="B459" s="2" t="s">
        <v>1055</v>
      </c>
      <c r="C459" s="2" t="s">
        <v>273</v>
      </c>
      <c r="D459" s="2" t="s">
        <v>392</v>
      </c>
      <c r="E459" s="2" t="s">
        <v>58</v>
      </c>
      <c r="F459" s="54">
        <v>77</v>
      </c>
      <c r="G459" s="64"/>
      <c r="H459" s="65"/>
      <c r="I459" s="55">
        <f t="shared" si="6"/>
        <v>0</v>
      </c>
      <c r="J459" s="55">
        <f>Tabell1[[#This Row],[Tilboden einingspris]]*Tabell1[[#This Row],[Estimert volum alle]]</f>
        <v>0</v>
      </c>
    </row>
    <row r="460" spans="1:10" x14ac:dyDescent="0.2">
      <c r="A460" s="2">
        <v>1878</v>
      </c>
      <c r="B460" s="2" t="s">
        <v>1056</v>
      </c>
      <c r="C460" s="2" t="s">
        <v>1057</v>
      </c>
      <c r="D460" s="2" t="s">
        <v>578</v>
      </c>
      <c r="E460" s="2" t="s">
        <v>67</v>
      </c>
      <c r="F460" s="54">
        <v>25</v>
      </c>
      <c r="G460" s="64"/>
      <c r="H460" s="65"/>
      <c r="I460" s="55">
        <f t="shared" si="6"/>
        <v>0</v>
      </c>
      <c r="J460" s="55">
        <f>Tabell1[[#This Row],[Tilboden einingspris]]*Tabell1[[#This Row],[Estimert volum alle]]</f>
        <v>0</v>
      </c>
    </row>
    <row r="461" spans="1:10" x14ac:dyDescent="0.2">
      <c r="A461" s="2">
        <v>387012</v>
      </c>
      <c r="B461" s="2" t="s">
        <v>1058</v>
      </c>
      <c r="C461" s="2" t="s">
        <v>1057</v>
      </c>
      <c r="D461" s="2" t="s">
        <v>1059</v>
      </c>
      <c r="E461" s="2" t="s">
        <v>1060</v>
      </c>
      <c r="F461" s="54">
        <v>14</v>
      </c>
      <c r="G461" s="64"/>
      <c r="H461" s="65"/>
      <c r="I461" s="55">
        <f t="shared" si="6"/>
        <v>0</v>
      </c>
      <c r="J461" s="55">
        <f>Tabell1[[#This Row],[Tilboden einingspris]]*Tabell1[[#This Row],[Estimert volum alle]]</f>
        <v>0</v>
      </c>
    </row>
    <row r="462" spans="1:10" x14ac:dyDescent="0.2">
      <c r="A462" s="2">
        <v>4885</v>
      </c>
      <c r="B462" s="2" t="s">
        <v>1061</v>
      </c>
      <c r="C462" s="2" t="s">
        <v>1057</v>
      </c>
      <c r="D462" s="2" t="s">
        <v>556</v>
      </c>
      <c r="E462" s="2" t="s">
        <v>69</v>
      </c>
      <c r="F462" s="54">
        <v>44</v>
      </c>
      <c r="G462" s="64"/>
      <c r="H462" s="65"/>
      <c r="I462" s="55">
        <f t="shared" si="6"/>
        <v>0</v>
      </c>
      <c r="J462" s="55">
        <f>Tabell1[[#This Row],[Tilboden einingspris]]*Tabell1[[#This Row],[Estimert volum alle]]</f>
        <v>0</v>
      </c>
    </row>
    <row r="463" spans="1:10" x14ac:dyDescent="0.2">
      <c r="A463" s="2">
        <v>23576</v>
      </c>
      <c r="B463" s="2" t="s">
        <v>1061</v>
      </c>
      <c r="C463" s="2" t="s">
        <v>1062</v>
      </c>
      <c r="D463" s="2" t="s">
        <v>556</v>
      </c>
      <c r="E463" s="2" t="s">
        <v>69</v>
      </c>
      <c r="F463" s="54">
        <v>20</v>
      </c>
      <c r="G463" s="64"/>
      <c r="H463" s="65"/>
      <c r="I463" s="55">
        <f t="shared" si="6"/>
        <v>0</v>
      </c>
      <c r="J463" s="55">
        <f>Tabell1[[#This Row],[Tilboden einingspris]]*Tabell1[[#This Row],[Estimert volum alle]]</f>
        <v>0</v>
      </c>
    </row>
    <row r="464" spans="1:10" x14ac:dyDescent="0.2">
      <c r="A464" s="2">
        <v>27214</v>
      </c>
      <c r="B464" s="2" t="s">
        <v>1063</v>
      </c>
      <c r="C464" s="2" t="s">
        <v>1057</v>
      </c>
      <c r="D464" s="2" t="s">
        <v>1064</v>
      </c>
      <c r="E464" s="2" t="s">
        <v>85</v>
      </c>
      <c r="F464" s="54">
        <v>11</v>
      </c>
      <c r="G464" s="64"/>
      <c r="H464" s="65"/>
      <c r="I464" s="55">
        <f t="shared" si="6"/>
        <v>0</v>
      </c>
      <c r="J464" s="55">
        <f>Tabell1[[#This Row],[Tilboden einingspris]]*Tabell1[[#This Row],[Estimert volum alle]]</f>
        <v>0</v>
      </c>
    </row>
    <row r="465" spans="1:10" x14ac:dyDescent="0.2">
      <c r="A465" s="2">
        <v>191724</v>
      </c>
      <c r="B465" s="2" t="s">
        <v>1065</v>
      </c>
      <c r="C465" s="2" t="s">
        <v>415</v>
      </c>
      <c r="D465" s="2" t="s">
        <v>1066</v>
      </c>
      <c r="E465" s="2" t="s">
        <v>85</v>
      </c>
      <c r="F465" s="54">
        <v>54</v>
      </c>
      <c r="G465" s="64"/>
      <c r="H465" s="65"/>
      <c r="I465" s="55">
        <f t="shared" ref="I465:I493" si="7">G465*(1-H465)</f>
        <v>0</v>
      </c>
      <c r="J465" s="55">
        <f>Tabell1[[#This Row],[Tilboden einingspris]]*Tabell1[[#This Row],[Estimert volum alle]]</f>
        <v>0</v>
      </c>
    </row>
    <row r="466" spans="1:10" x14ac:dyDescent="0.2">
      <c r="A466" s="2">
        <v>124870</v>
      </c>
      <c r="B466" s="2" t="s">
        <v>1067</v>
      </c>
      <c r="C466" s="2" t="s">
        <v>1068</v>
      </c>
      <c r="D466" s="2" t="s">
        <v>1069</v>
      </c>
      <c r="E466" s="2" t="s">
        <v>85</v>
      </c>
      <c r="F466" s="54">
        <v>31</v>
      </c>
      <c r="G466" s="64"/>
      <c r="H466" s="65"/>
      <c r="I466" s="55">
        <f t="shared" si="7"/>
        <v>0</v>
      </c>
      <c r="J466" s="55">
        <f>Tabell1[[#This Row],[Tilboden einingspris]]*Tabell1[[#This Row],[Estimert volum alle]]</f>
        <v>0</v>
      </c>
    </row>
    <row r="467" spans="1:10" x14ac:dyDescent="0.2">
      <c r="A467" s="2">
        <v>486464</v>
      </c>
      <c r="B467" s="2" t="s">
        <v>1070</v>
      </c>
      <c r="C467" s="2" t="s">
        <v>1068</v>
      </c>
      <c r="D467" s="2" t="s">
        <v>1071</v>
      </c>
      <c r="E467" s="2" t="s">
        <v>140</v>
      </c>
      <c r="F467" s="54">
        <v>55</v>
      </c>
      <c r="G467" s="64"/>
      <c r="H467" s="65"/>
      <c r="I467" s="55">
        <f t="shared" si="7"/>
        <v>0</v>
      </c>
      <c r="J467" s="55">
        <f>Tabell1[[#This Row],[Tilboden einingspris]]*Tabell1[[#This Row],[Estimert volum alle]]</f>
        <v>0</v>
      </c>
    </row>
    <row r="468" spans="1:10" x14ac:dyDescent="0.2">
      <c r="A468" s="2">
        <v>85849</v>
      </c>
      <c r="B468" s="2" t="s">
        <v>1072</v>
      </c>
      <c r="C468" s="2" t="s">
        <v>1073</v>
      </c>
      <c r="D468" s="2" t="s">
        <v>1074</v>
      </c>
      <c r="E468" s="2" t="s">
        <v>180</v>
      </c>
      <c r="F468" s="54">
        <v>14</v>
      </c>
      <c r="G468" s="64"/>
      <c r="H468" s="65"/>
      <c r="I468" s="55">
        <f t="shared" si="7"/>
        <v>0</v>
      </c>
      <c r="J468" s="55">
        <f>Tabell1[[#This Row],[Tilboden einingspris]]*Tabell1[[#This Row],[Estimert volum alle]]</f>
        <v>0</v>
      </c>
    </row>
    <row r="469" spans="1:10" x14ac:dyDescent="0.2">
      <c r="A469" s="2">
        <v>439547</v>
      </c>
      <c r="B469" s="2" t="s">
        <v>1075</v>
      </c>
      <c r="C469" s="2" t="s">
        <v>1076</v>
      </c>
      <c r="D469" s="2" t="s">
        <v>796</v>
      </c>
      <c r="E469" s="2" t="s">
        <v>170</v>
      </c>
      <c r="F469" s="54">
        <v>24</v>
      </c>
      <c r="G469" s="64"/>
      <c r="H469" s="65"/>
      <c r="I469" s="55">
        <f t="shared" si="7"/>
        <v>0</v>
      </c>
      <c r="J469" s="55">
        <f>Tabell1[[#This Row],[Tilboden einingspris]]*Tabell1[[#This Row],[Estimert volum alle]]</f>
        <v>0</v>
      </c>
    </row>
    <row r="470" spans="1:10" x14ac:dyDescent="0.2">
      <c r="A470" s="2">
        <v>104441</v>
      </c>
      <c r="B470" s="2" t="s">
        <v>1077</v>
      </c>
      <c r="C470" s="2" t="s">
        <v>415</v>
      </c>
      <c r="D470" s="2" t="s">
        <v>283</v>
      </c>
      <c r="E470" s="2" t="s">
        <v>45</v>
      </c>
      <c r="F470" s="54">
        <v>148</v>
      </c>
      <c r="G470" s="64"/>
      <c r="H470" s="65"/>
      <c r="I470" s="55">
        <f t="shared" si="7"/>
        <v>0</v>
      </c>
      <c r="J470" s="55">
        <f>Tabell1[[#This Row],[Tilboden einingspris]]*Tabell1[[#This Row],[Estimert volum alle]]</f>
        <v>0</v>
      </c>
    </row>
    <row r="471" spans="1:10" x14ac:dyDescent="0.2">
      <c r="A471" s="2">
        <v>418896</v>
      </c>
      <c r="B471" s="2" t="s">
        <v>1078</v>
      </c>
      <c r="C471" s="2" t="s">
        <v>1079</v>
      </c>
      <c r="D471" s="2" t="s">
        <v>283</v>
      </c>
      <c r="E471" s="2" t="s">
        <v>45</v>
      </c>
      <c r="F471" s="54">
        <v>41</v>
      </c>
      <c r="G471" s="64"/>
      <c r="H471" s="65"/>
      <c r="I471" s="55">
        <f t="shared" si="7"/>
        <v>0</v>
      </c>
      <c r="J471" s="55">
        <f>Tabell1[[#This Row],[Tilboden einingspris]]*Tabell1[[#This Row],[Estimert volum alle]]</f>
        <v>0</v>
      </c>
    </row>
    <row r="472" spans="1:10" x14ac:dyDescent="0.2">
      <c r="A472" s="2">
        <v>182086</v>
      </c>
      <c r="B472" s="2" t="s">
        <v>1080</v>
      </c>
      <c r="C472" s="2" t="s">
        <v>1081</v>
      </c>
      <c r="D472" s="2" t="s">
        <v>1082</v>
      </c>
      <c r="E472" s="2" t="s">
        <v>45</v>
      </c>
      <c r="F472" s="54">
        <v>89</v>
      </c>
      <c r="G472" s="64"/>
      <c r="H472" s="65"/>
      <c r="I472" s="55">
        <f t="shared" si="7"/>
        <v>0</v>
      </c>
      <c r="J472" s="55">
        <f>Tabell1[[#This Row],[Tilboden einingspris]]*Tabell1[[#This Row],[Estimert volum alle]]</f>
        <v>0</v>
      </c>
    </row>
    <row r="473" spans="1:10" x14ac:dyDescent="0.2">
      <c r="A473" s="2">
        <v>22845</v>
      </c>
      <c r="B473" s="2" t="s">
        <v>1083</v>
      </c>
      <c r="C473" s="2" t="s">
        <v>1084</v>
      </c>
      <c r="D473" s="2" t="s">
        <v>1085</v>
      </c>
      <c r="E473" s="2" t="s">
        <v>45</v>
      </c>
      <c r="F473" s="54">
        <v>59</v>
      </c>
      <c r="G473" s="64"/>
      <c r="H473" s="65"/>
      <c r="I473" s="55">
        <f t="shared" si="7"/>
        <v>0</v>
      </c>
      <c r="J473" s="55">
        <f>Tabell1[[#This Row],[Tilboden einingspris]]*Tabell1[[#This Row],[Estimert volum alle]]</f>
        <v>0</v>
      </c>
    </row>
    <row r="474" spans="1:10" x14ac:dyDescent="0.2">
      <c r="A474" s="2">
        <v>6172</v>
      </c>
      <c r="B474" s="2" t="s">
        <v>1086</v>
      </c>
      <c r="C474" s="2" t="s">
        <v>1087</v>
      </c>
      <c r="D474" s="2" t="s">
        <v>283</v>
      </c>
      <c r="E474" s="2" t="s">
        <v>45</v>
      </c>
      <c r="F474" s="54">
        <v>60</v>
      </c>
      <c r="G474" s="64"/>
      <c r="H474" s="65"/>
      <c r="I474" s="55">
        <f t="shared" si="7"/>
        <v>0</v>
      </c>
      <c r="J474" s="55">
        <f>Tabell1[[#This Row],[Tilboden einingspris]]*Tabell1[[#This Row],[Estimert volum alle]]</f>
        <v>0</v>
      </c>
    </row>
    <row r="475" spans="1:10" x14ac:dyDescent="0.2">
      <c r="A475" s="2">
        <v>541760</v>
      </c>
      <c r="B475" s="2" t="s">
        <v>1088</v>
      </c>
      <c r="C475" s="2" t="s">
        <v>1089</v>
      </c>
      <c r="D475" s="2" t="s">
        <v>1090</v>
      </c>
      <c r="E475" s="2" t="s">
        <v>45</v>
      </c>
      <c r="F475" s="54">
        <v>83</v>
      </c>
      <c r="G475" s="64"/>
      <c r="H475" s="65"/>
      <c r="I475" s="55">
        <f t="shared" si="7"/>
        <v>0</v>
      </c>
      <c r="J475" s="55">
        <f>Tabell1[[#This Row],[Tilboden einingspris]]*Tabell1[[#This Row],[Estimert volum alle]]</f>
        <v>0</v>
      </c>
    </row>
    <row r="476" spans="1:10" x14ac:dyDescent="0.2">
      <c r="A476" s="2">
        <v>569173</v>
      </c>
      <c r="B476" s="2" t="s">
        <v>1091</v>
      </c>
      <c r="C476" s="2" t="s">
        <v>1092</v>
      </c>
      <c r="D476" s="2" t="s">
        <v>1090</v>
      </c>
      <c r="E476" s="2" t="s">
        <v>45</v>
      </c>
      <c r="F476" s="54">
        <v>118</v>
      </c>
      <c r="G476" s="64"/>
      <c r="H476" s="65"/>
      <c r="I476" s="55">
        <f t="shared" si="7"/>
        <v>0</v>
      </c>
      <c r="J476" s="55">
        <f>Tabell1[[#This Row],[Tilboden einingspris]]*Tabell1[[#This Row],[Estimert volum alle]]</f>
        <v>0</v>
      </c>
    </row>
    <row r="477" spans="1:10" x14ac:dyDescent="0.2">
      <c r="A477" s="2">
        <v>597562</v>
      </c>
      <c r="B477" s="2" t="s">
        <v>1091</v>
      </c>
      <c r="C477" s="2" t="s">
        <v>1093</v>
      </c>
      <c r="D477" s="2" t="s">
        <v>1090</v>
      </c>
      <c r="E477" s="2" t="s">
        <v>45</v>
      </c>
      <c r="F477" s="54">
        <v>69</v>
      </c>
      <c r="G477" s="64"/>
      <c r="H477" s="65"/>
      <c r="I477" s="55">
        <f t="shared" si="7"/>
        <v>0</v>
      </c>
      <c r="J477" s="55">
        <f>Tabell1[[#This Row],[Tilboden einingspris]]*Tabell1[[#This Row],[Estimert volum alle]]</f>
        <v>0</v>
      </c>
    </row>
    <row r="478" spans="1:10" x14ac:dyDescent="0.2">
      <c r="A478" s="2">
        <v>591289</v>
      </c>
      <c r="B478" s="2" t="s">
        <v>1094</v>
      </c>
      <c r="C478" s="2" t="s">
        <v>1076</v>
      </c>
      <c r="D478" s="2" t="s">
        <v>647</v>
      </c>
      <c r="E478" s="2" t="s">
        <v>128</v>
      </c>
      <c r="F478" s="54">
        <v>71</v>
      </c>
      <c r="G478" s="64"/>
      <c r="H478" s="65"/>
      <c r="I478" s="55">
        <f t="shared" si="7"/>
        <v>0</v>
      </c>
      <c r="J478" s="55">
        <f>Tabell1[[#This Row],[Tilboden einingspris]]*Tabell1[[#This Row],[Estimert volum alle]]</f>
        <v>0</v>
      </c>
    </row>
    <row r="479" spans="1:10" x14ac:dyDescent="0.2">
      <c r="A479" s="2">
        <v>544275</v>
      </c>
      <c r="B479" s="2" t="s">
        <v>1095</v>
      </c>
      <c r="C479" s="2" t="s">
        <v>1096</v>
      </c>
      <c r="D479" s="2" t="s">
        <v>1097</v>
      </c>
      <c r="E479" s="2" t="s">
        <v>128</v>
      </c>
      <c r="F479" s="54">
        <v>166</v>
      </c>
      <c r="G479" s="64"/>
      <c r="H479" s="65"/>
      <c r="I479" s="55">
        <f t="shared" si="7"/>
        <v>0</v>
      </c>
      <c r="J479" s="55">
        <f>Tabell1[[#This Row],[Tilboden einingspris]]*Tabell1[[#This Row],[Estimert volum alle]]</f>
        <v>0</v>
      </c>
    </row>
    <row r="480" spans="1:10" x14ac:dyDescent="0.2">
      <c r="A480" s="2">
        <v>467463</v>
      </c>
      <c r="B480" s="2" t="s">
        <v>1098</v>
      </c>
      <c r="C480" s="2" t="s">
        <v>415</v>
      </c>
      <c r="D480" s="2" t="s">
        <v>647</v>
      </c>
      <c r="E480" s="2" t="s">
        <v>128</v>
      </c>
      <c r="F480" s="54">
        <v>53</v>
      </c>
      <c r="G480" s="64"/>
      <c r="H480" s="65"/>
      <c r="I480" s="55">
        <f t="shared" si="7"/>
        <v>0</v>
      </c>
      <c r="J480" s="55">
        <f>Tabell1[[#This Row],[Tilboden einingspris]]*Tabell1[[#This Row],[Estimert volum alle]]</f>
        <v>0</v>
      </c>
    </row>
    <row r="481" spans="1:11" x14ac:dyDescent="0.2">
      <c r="A481" s="2">
        <v>549654</v>
      </c>
      <c r="B481" s="2" t="s">
        <v>1098</v>
      </c>
      <c r="C481" s="2" t="s">
        <v>1099</v>
      </c>
      <c r="D481" s="2" t="s">
        <v>647</v>
      </c>
      <c r="E481" s="2" t="s">
        <v>128</v>
      </c>
      <c r="F481" s="54">
        <v>19</v>
      </c>
      <c r="G481" s="64"/>
      <c r="H481" s="65"/>
      <c r="I481" s="55">
        <f t="shared" si="7"/>
        <v>0</v>
      </c>
      <c r="J481" s="55">
        <f>Tabell1[[#This Row],[Tilboden einingspris]]*Tabell1[[#This Row],[Estimert volum alle]]</f>
        <v>0</v>
      </c>
    </row>
    <row r="482" spans="1:11" x14ac:dyDescent="0.2">
      <c r="A482" s="2">
        <v>449033</v>
      </c>
      <c r="B482" s="2" t="s">
        <v>1100</v>
      </c>
      <c r="C482" s="2" t="s">
        <v>415</v>
      </c>
      <c r="D482" s="2" t="s">
        <v>647</v>
      </c>
      <c r="E482" s="2" t="s">
        <v>128</v>
      </c>
      <c r="F482" s="54">
        <v>171</v>
      </c>
      <c r="G482" s="64"/>
      <c r="H482" s="65"/>
      <c r="I482" s="55">
        <f t="shared" si="7"/>
        <v>0</v>
      </c>
      <c r="J482" s="55">
        <f>Tabell1[[#This Row],[Tilboden einingspris]]*Tabell1[[#This Row],[Estimert volum alle]]</f>
        <v>0</v>
      </c>
    </row>
    <row r="483" spans="1:11" x14ac:dyDescent="0.2">
      <c r="A483" s="2">
        <v>59295</v>
      </c>
      <c r="B483" s="2" t="s">
        <v>1101</v>
      </c>
      <c r="C483" s="2" t="s">
        <v>1102</v>
      </c>
      <c r="D483" s="2" t="s">
        <v>616</v>
      </c>
      <c r="E483" s="2" t="s">
        <v>128</v>
      </c>
      <c r="F483" s="54">
        <v>231</v>
      </c>
      <c r="G483" s="64"/>
      <c r="H483" s="65"/>
      <c r="I483" s="55">
        <f t="shared" si="7"/>
        <v>0</v>
      </c>
      <c r="J483" s="55">
        <f>Tabell1[[#This Row],[Tilboden einingspris]]*Tabell1[[#This Row],[Estimert volum alle]]</f>
        <v>0</v>
      </c>
    </row>
    <row r="484" spans="1:11" x14ac:dyDescent="0.2">
      <c r="A484" s="2">
        <v>115241</v>
      </c>
      <c r="B484" s="2" t="s">
        <v>1103</v>
      </c>
      <c r="C484" s="2" t="s">
        <v>285</v>
      </c>
      <c r="D484" s="2" t="s">
        <v>1104</v>
      </c>
      <c r="E484" s="2" t="s">
        <v>129</v>
      </c>
      <c r="F484" s="54">
        <v>8</v>
      </c>
      <c r="G484" s="64"/>
      <c r="H484" s="65"/>
      <c r="I484" s="55">
        <f t="shared" si="7"/>
        <v>0</v>
      </c>
      <c r="J484" s="55">
        <f>Tabell1[[#This Row],[Tilboden einingspris]]*Tabell1[[#This Row],[Estimert volum alle]]</f>
        <v>0</v>
      </c>
    </row>
    <row r="485" spans="1:11" x14ac:dyDescent="0.2">
      <c r="A485" s="2">
        <v>127807</v>
      </c>
      <c r="B485" s="2" t="s">
        <v>1105</v>
      </c>
      <c r="C485" s="2" t="s">
        <v>1106</v>
      </c>
      <c r="D485" s="2" t="s">
        <v>1074</v>
      </c>
      <c r="E485" s="2" t="s">
        <v>1107</v>
      </c>
      <c r="F485" s="54">
        <v>4</v>
      </c>
      <c r="G485" s="64"/>
      <c r="H485" s="65"/>
      <c r="I485" s="55">
        <f t="shared" si="7"/>
        <v>0</v>
      </c>
      <c r="J485" s="55">
        <f>Tabell1[[#This Row],[Tilboden einingspris]]*Tabell1[[#This Row],[Estimert volum alle]]</f>
        <v>0</v>
      </c>
    </row>
    <row r="486" spans="1:11" x14ac:dyDescent="0.2">
      <c r="A486" s="2">
        <v>36259</v>
      </c>
      <c r="B486" s="2" t="s">
        <v>1108</v>
      </c>
      <c r="C486" s="2" t="s">
        <v>1106</v>
      </c>
      <c r="D486" s="2" t="s">
        <v>1074</v>
      </c>
      <c r="E486" s="2" t="s">
        <v>1107</v>
      </c>
      <c r="F486" s="54">
        <v>5</v>
      </c>
      <c r="G486" s="64"/>
      <c r="H486" s="65"/>
      <c r="I486" s="55">
        <f t="shared" si="7"/>
        <v>0</v>
      </c>
      <c r="J486" s="55">
        <f>Tabell1[[#This Row],[Tilboden einingspris]]*Tabell1[[#This Row],[Estimert volum alle]]</f>
        <v>0</v>
      </c>
    </row>
    <row r="487" spans="1:11" x14ac:dyDescent="0.2">
      <c r="A487" s="2">
        <v>503455</v>
      </c>
      <c r="B487" s="2" t="s">
        <v>1109</v>
      </c>
      <c r="C487" s="2" t="s">
        <v>1110</v>
      </c>
      <c r="D487" s="2" t="s">
        <v>1111</v>
      </c>
      <c r="E487" s="2" t="s">
        <v>1112</v>
      </c>
      <c r="F487" s="54">
        <v>4</v>
      </c>
      <c r="G487" s="64"/>
      <c r="H487" s="65"/>
      <c r="I487" s="55">
        <f t="shared" si="7"/>
        <v>0</v>
      </c>
      <c r="J487" s="55">
        <f>Tabell1[[#This Row],[Tilboden einingspris]]*Tabell1[[#This Row],[Estimert volum alle]]</f>
        <v>0</v>
      </c>
    </row>
    <row r="488" spans="1:11" x14ac:dyDescent="0.2">
      <c r="A488" s="2">
        <v>574511</v>
      </c>
      <c r="B488" s="2" t="s">
        <v>1113</v>
      </c>
      <c r="C488" s="2" t="s">
        <v>1110</v>
      </c>
      <c r="D488" s="2" t="s">
        <v>1114</v>
      </c>
      <c r="E488" s="2" t="s">
        <v>1112</v>
      </c>
      <c r="F488" s="54">
        <v>1</v>
      </c>
      <c r="G488" s="64"/>
      <c r="H488" s="65"/>
      <c r="I488" s="55">
        <f t="shared" si="7"/>
        <v>0</v>
      </c>
      <c r="J488" s="55">
        <f>Tabell1[[#This Row],[Tilboden einingspris]]*Tabell1[[#This Row],[Estimert volum alle]]</f>
        <v>0</v>
      </c>
    </row>
    <row r="489" spans="1:11" x14ac:dyDescent="0.2">
      <c r="A489" s="2">
        <v>563148</v>
      </c>
      <c r="B489" s="2" t="s">
        <v>1115</v>
      </c>
      <c r="C489" s="2" t="s">
        <v>1116</v>
      </c>
      <c r="D489" s="2" t="s">
        <v>531</v>
      </c>
      <c r="E489" s="2" t="s">
        <v>123</v>
      </c>
      <c r="F489" s="54">
        <v>31</v>
      </c>
      <c r="G489" s="64"/>
      <c r="H489" s="65"/>
      <c r="I489" s="55">
        <f t="shared" si="7"/>
        <v>0</v>
      </c>
      <c r="J489" s="55">
        <f>Tabell1[[#This Row],[Tilboden einingspris]]*Tabell1[[#This Row],[Estimert volum alle]]</f>
        <v>0</v>
      </c>
    </row>
    <row r="490" spans="1:11" x14ac:dyDescent="0.2">
      <c r="A490" s="2">
        <v>68923</v>
      </c>
      <c r="B490" s="2" t="s">
        <v>1117</v>
      </c>
      <c r="C490" s="2" t="s">
        <v>547</v>
      </c>
      <c r="D490" s="2" t="s">
        <v>1118</v>
      </c>
      <c r="E490" s="2" t="s">
        <v>123</v>
      </c>
      <c r="F490" s="54">
        <v>95</v>
      </c>
      <c r="G490" s="64"/>
      <c r="H490" s="65"/>
      <c r="I490" s="55">
        <f t="shared" si="7"/>
        <v>0</v>
      </c>
      <c r="J490" s="55">
        <f>Tabell1[[#This Row],[Tilboden einingspris]]*Tabell1[[#This Row],[Estimert volum alle]]</f>
        <v>0</v>
      </c>
    </row>
    <row r="491" spans="1:11" x14ac:dyDescent="0.2">
      <c r="A491" s="2">
        <v>68914</v>
      </c>
      <c r="B491" s="2" t="s">
        <v>1117</v>
      </c>
      <c r="C491" s="2" t="s">
        <v>1119</v>
      </c>
      <c r="D491" s="2" t="s">
        <v>1118</v>
      </c>
      <c r="E491" s="2" t="s">
        <v>123</v>
      </c>
      <c r="F491" s="54">
        <v>45</v>
      </c>
      <c r="G491" s="64"/>
      <c r="H491" s="65"/>
      <c r="I491" s="55">
        <f t="shared" si="7"/>
        <v>0</v>
      </c>
      <c r="J491" s="55">
        <f>Tabell1[[#This Row],[Tilboden einingspris]]*Tabell1[[#This Row],[Estimert volum alle]]</f>
        <v>0</v>
      </c>
    </row>
    <row r="492" spans="1:11" x14ac:dyDescent="0.2">
      <c r="A492" s="2">
        <v>43919</v>
      </c>
      <c r="B492" s="2" t="s">
        <v>1120</v>
      </c>
      <c r="C492" s="2" t="s">
        <v>547</v>
      </c>
      <c r="D492" s="2" t="s">
        <v>1118</v>
      </c>
      <c r="E492" s="2" t="s">
        <v>123</v>
      </c>
      <c r="F492" s="54">
        <v>61</v>
      </c>
      <c r="G492" s="64"/>
      <c r="H492" s="65"/>
      <c r="I492" s="55">
        <f t="shared" si="7"/>
        <v>0</v>
      </c>
      <c r="J492" s="55">
        <f>Tabell1[[#This Row],[Tilboden einingspris]]*Tabell1[[#This Row],[Estimert volum alle]]</f>
        <v>0</v>
      </c>
    </row>
    <row r="493" spans="1:11" x14ac:dyDescent="0.2">
      <c r="A493" s="2">
        <v>68951</v>
      </c>
      <c r="B493" s="2" t="s">
        <v>1121</v>
      </c>
      <c r="C493" s="2" t="s">
        <v>547</v>
      </c>
      <c r="D493" s="2" t="s">
        <v>283</v>
      </c>
      <c r="E493" s="2" t="s">
        <v>123</v>
      </c>
      <c r="F493" s="54">
        <v>134</v>
      </c>
      <c r="G493" s="64"/>
      <c r="H493" s="65"/>
      <c r="I493" s="55">
        <f t="shared" si="7"/>
        <v>0</v>
      </c>
      <c r="J493" s="55">
        <f>Tabell1[[#This Row],[Tilboden einingspris]]*Tabell1[[#This Row],[Estimert volum alle]]</f>
        <v>0</v>
      </c>
    </row>
    <row r="494" spans="1:11" ht="13.5" thickBot="1" x14ac:dyDescent="0.25"/>
    <row r="495" spans="1:11" ht="13.5" thickBot="1" x14ac:dyDescent="0.25">
      <c r="A495" s="56" t="s">
        <v>257</v>
      </c>
      <c r="B495" s="57"/>
      <c r="C495" s="58"/>
      <c r="D495" s="58"/>
      <c r="E495" s="58"/>
      <c r="F495" s="59"/>
      <c r="G495" s="59"/>
      <c r="H495" s="60"/>
      <c r="I495" s="61"/>
      <c r="J495" s="62">
        <f>SUM(J17:J494)</f>
        <v>0</v>
      </c>
      <c r="K495" s="63"/>
    </row>
  </sheetData>
  <sheetProtection algorithmName="SHA-512" hashValue="jadtWwCriB0cnJImXmVwFejpIDUrA7cHoUvrflrELXQETemYIl/8uv52YF8gvm3j5bK9BOUetDyDjF349lrNBg==" saltValue="BUAQIg97dvy9JzJIebNspw==" spinCount="100000" sheet="1" objects="1" scenarios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409A1-AB66-4674-A19B-18371A371725}">
  <dimension ref="A1:C26"/>
  <sheetViews>
    <sheetView workbookViewId="0">
      <selection activeCell="C6" sqref="C6"/>
    </sheetView>
  </sheetViews>
  <sheetFormatPr baseColWidth="10" defaultRowHeight="13.5" x14ac:dyDescent="0.25"/>
  <cols>
    <col min="2" max="2" width="53.7109375" customWidth="1"/>
    <col min="3" max="3" width="17.28515625" customWidth="1"/>
  </cols>
  <sheetData>
    <row r="1" spans="1:3" ht="20.25" x14ac:dyDescent="0.3">
      <c r="A1" s="22" t="s">
        <v>238</v>
      </c>
      <c r="B1" s="2"/>
      <c r="C1" s="2"/>
    </row>
    <row r="2" spans="1:3" x14ac:dyDescent="0.25">
      <c r="A2" s="2" t="s">
        <v>1131</v>
      </c>
      <c r="B2" s="2"/>
      <c r="C2" s="2"/>
    </row>
    <row r="3" spans="1:3" x14ac:dyDescent="0.25">
      <c r="A3" s="2"/>
      <c r="B3" s="2"/>
      <c r="C3" s="2"/>
    </row>
    <row r="4" spans="1:3" x14ac:dyDescent="0.25">
      <c r="A4" s="2" t="s">
        <v>236</v>
      </c>
      <c r="B4" s="2"/>
      <c r="C4" s="2"/>
    </row>
    <row r="5" spans="1:3" s="1" customFormat="1" ht="26.25" x14ac:dyDescent="0.25">
      <c r="A5" s="4" t="s">
        <v>197</v>
      </c>
      <c r="B5" s="4" t="s">
        <v>198</v>
      </c>
      <c r="C5" s="4" t="s">
        <v>237</v>
      </c>
    </row>
    <row r="6" spans="1:3" x14ac:dyDescent="0.25">
      <c r="A6" s="29" t="s">
        <v>199</v>
      </c>
      <c r="B6" s="3" t="s">
        <v>200</v>
      </c>
      <c r="C6" s="66"/>
    </row>
    <row r="7" spans="1:3" x14ac:dyDescent="0.25">
      <c r="A7" s="29" t="s">
        <v>201</v>
      </c>
      <c r="B7" s="3" t="s">
        <v>202</v>
      </c>
      <c r="C7" s="66"/>
    </row>
    <row r="8" spans="1:3" x14ac:dyDescent="0.25">
      <c r="A8" s="29" t="s">
        <v>203</v>
      </c>
      <c r="B8" s="3" t="s">
        <v>204</v>
      </c>
      <c r="C8" s="66"/>
    </row>
    <row r="9" spans="1:3" x14ac:dyDescent="0.25">
      <c r="A9" s="29" t="s">
        <v>205</v>
      </c>
      <c r="B9" s="3" t="s">
        <v>206</v>
      </c>
      <c r="C9" s="66"/>
    </row>
    <row r="10" spans="1:3" x14ac:dyDescent="0.25">
      <c r="A10" s="29" t="s">
        <v>207</v>
      </c>
      <c r="B10" s="3" t="s">
        <v>208</v>
      </c>
      <c r="C10" s="66"/>
    </row>
    <row r="11" spans="1:3" x14ac:dyDescent="0.25">
      <c r="A11" s="29" t="s">
        <v>209</v>
      </c>
      <c r="B11" s="3" t="s">
        <v>210</v>
      </c>
      <c r="C11" s="66"/>
    </row>
    <row r="12" spans="1:3" x14ac:dyDescent="0.25">
      <c r="A12" s="29" t="s">
        <v>211</v>
      </c>
      <c r="B12" s="3" t="s">
        <v>212</v>
      </c>
      <c r="C12" s="66"/>
    </row>
    <row r="13" spans="1:3" x14ac:dyDescent="0.25">
      <c r="A13" s="29" t="s">
        <v>1132</v>
      </c>
      <c r="B13" s="3" t="s">
        <v>1133</v>
      </c>
      <c r="C13" s="66"/>
    </row>
    <row r="14" spans="1:3" x14ac:dyDescent="0.25">
      <c r="A14" s="29" t="s">
        <v>213</v>
      </c>
      <c r="B14" s="3" t="s">
        <v>214</v>
      </c>
      <c r="C14" s="66"/>
    </row>
    <row r="15" spans="1:3" x14ac:dyDescent="0.25">
      <c r="A15" s="29" t="s">
        <v>215</v>
      </c>
      <c r="B15" s="3" t="s">
        <v>216</v>
      </c>
      <c r="C15" s="66"/>
    </row>
    <row r="16" spans="1:3" x14ac:dyDescent="0.25">
      <c r="A16" s="29" t="s">
        <v>217</v>
      </c>
      <c r="B16" s="3" t="s">
        <v>218</v>
      </c>
      <c r="C16" s="66"/>
    </row>
    <row r="17" spans="1:3" x14ac:dyDescent="0.25">
      <c r="A17" s="29" t="s">
        <v>219</v>
      </c>
      <c r="B17" s="3" t="s">
        <v>220</v>
      </c>
      <c r="C17" s="66"/>
    </row>
    <row r="18" spans="1:3" x14ac:dyDescent="0.25">
      <c r="A18" s="29" t="s">
        <v>221</v>
      </c>
      <c r="B18" s="3" t="s">
        <v>222</v>
      </c>
      <c r="C18" s="66"/>
    </row>
    <row r="19" spans="1:3" x14ac:dyDescent="0.25">
      <c r="A19" s="29" t="s">
        <v>223</v>
      </c>
      <c r="B19" s="3" t="s">
        <v>224</v>
      </c>
      <c r="C19" s="66"/>
    </row>
    <row r="20" spans="1:3" x14ac:dyDescent="0.25">
      <c r="A20" s="2"/>
      <c r="B20" s="2"/>
      <c r="C20" s="23"/>
    </row>
    <row r="21" spans="1:3" x14ac:dyDescent="0.25">
      <c r="A21" s="2"/>
      <c r="B21" s="2"/>
      <c r="C21" s="23"/>
    </row>
    <row r="22" spans="1:3" ht="14.25" thickBot="1" x14ac:dyDescent="0.3">
      <c r="A22" s="2"/>
      <c r="B22" s="2"/>
      <c r="C22" s="23"/>
    </row>
    <row r="23" spans="1:3" ht="14.25" thickBot="1" x14ac:dyDescent="0.3">
      <c r="A23" s="5" t="s">
        <v>255</v>
      </c>
      <c r="B23" s="24"/>
      <c r="C23" s="25">
        <f>SUM(C6:C19)/14</f>
        <v>0</v>
      </c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 t="s">
        <v>1123</v>
      </c>
      <c r="B26" s="2"/>
      <c r="C26" s="2"/>
    </row>
  </sheetData>
  <sheetProtection algorithmName="SHA-512" hashValue="7bifbB4XVXQYLl2tr7Ncwpevpbl70GtNKr05UsfcuU+W+E29jghbj29mK7NoS/tJuV7BWBdZNVAQiNbojrKl/g==" saltValue="bqpNfePmvP6BD5Mdp6ZX1A==" spinCount="100000" sheet="1" objects="1" scenarios="1" selectLockedCells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1EFF-0CD8-4E4D-ABB2-609223C4DF99}">
  <dimension ref="A1:G18"/>
  <sheetViews>
    <sheetView workbookViewId="0">
      <selection activeCell="B12" sqref="B12"/>
    </sheetView>
  </sheetViews>
  <sheetFormatPr baseColWidth="10" defaultRowHeight="13.5" x14ac:dyDescent="0.25"/>
  <cols>
    <col min="1" max="1" width="35.7109375" bestFit="1" customWidth="1"/>
    <col min="2" max="2" width="23.7109375" customWidth="1"/>
    <col min="3" max="3" width="22.28515625" customWidth="1"/>
    <col min="4" max="4" width="22.85546875" bestFit="1" customWidth="1"/>
    <col min="5" max="5" width="25.85546875" customWidth="1"/>
  </cols>
  <sheetData>
    <row r="1" spans="1:7" ht="33" x14ac:dyDescent="0.45">
      <c r="A1" s="7" t="s">
        <v>259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 t="s">
        <v>248</v>
      </c>
      <c r="B6" s="2"/>
      <c r="C6" s="2"/>
      <c r="D6" s="2"/>
      <c r="E6" s="2"/>
      <c r="F6" s="2"/>
      <c r="G6" s="2"/>
    </row>
    <row r="7" spans="1:7" x14ac:dyDescent="0.25">
      <c r="A7" s="2" t="s">
        <v>249</v>
      </c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3" t="s">
        <v>241</v>
      </c>
      <c r="B10" s="3"/>
      <c r="C10" s="3"/>
      <c r="D10" s="3"/>
      <c r="E10" s="2"/>
      <c r="F10" s="2"/>
      <c r="G10" s="2"/>
    </row>
    <row r="11" spans="1:7" s="1" customFormat="1" ht="26.25" x14ac:dyDescent="0.25">
      <c r="A11" s="9" t="s">
        <v>242</v>
      </c>
      <c r="B11" s="9" t="s">
        <v>247</v>
      </c>
      <c r="C11" s="9" t="s">
        <v>243</v>
      </c>
      <c r="D11" s="9" t="s">
        <v>1122</v>
      </c>
      <c r="E11" s="10"/>
      <c r="F11" s="10"/>
      <c r="G11" s="10"/>
    </row>
    <row r="12" spans="1:7" x14ac:dyDescent="0.25">
      <c r="A12" s="3" t="s">
        <v>244</v>
      </c>
      <c r="B12" s="67"/>
      <c r="C12" s="17">
        <f>B12*D12*52</f>
        <v>0</v>
      </c>
      <c r="D12" s="8">
        <v>150</v>
      </c>
      <c r="E12" s="2"/>
      <c r="F12" s="2"/>
      <c r="G12" s="2"/>
    </row>
    <row r="13" spans="1:7" x14ac:dyDescent="0.25">
      <c r="A13" s="3" t="s">
        <v>245</v>
      </c>
      <c r="B13" s="67"/>
      <c r="C13" s="17">
        <f>B13*D13*26</f>
        <v>0</v>
      </c>
      <c r="D13" s="8">
        <v>1000</v>
      </c>
      <c r="E13" s="2"/>
      <c r="F13" s="2"/>
      <c r="G13" s="2"/>
    </row>
    <row r="14" spans="1:7" ht="14.25" thickBot="1" x14ac:dyDescent="0.3">
      <c r="A14" s="3" t="s">
        <v>246</v>
      </c>
      <c r="B14" s="67"/>
      <c r="C14" s="18">
        <f>B14*D14*13</f>
        <v>0</v>
      </c>
      <c r="D14" s="8">
        <v>150</v>
      </c>
      <c r="E14" s="2"/>
      <c r="F14" s="2"/>
      <c r="G14" s="2"/>
    </row>
    <row r="15" spans="1:7" ht="14.25" thickBot="1" x14ac:dyDescent="0.3">
      <c r="A15" s="15" t="s">
        <v>256</v>
      </c>
      <c r="B15" s="11"/>
      <c r="C15" s="16">
        <f>SUM(C12:C14)</f>
        <v>0</v>
      </c>
      <c r="D15" s="6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7:7" x14ac:dyDescent="0.25">
      <c r="G17" s="2"/>
    </row>
    <row r="18" spans="7:7" x14ac:dyDescent="0.25">
      <c r="G18" s="2"/>
    </row>
  </sheetData>
  <sheetProtection algorithmName="SHA-512" hashValue="ZtY+qyaYLbTpb15bzjsFG5/1X/9rHlu9k/nEZeCaWT/dzIfyn3XKVZjF61oM/sQUb8zXrjSRffnxXYkyhKwMMg==" saltValue="/yd/ukcnqdJn8OFDfht9B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4B2C-EBD3-4D5A-A230-61203FC612D2}">
  <dimension ref="A1:D10"/>
  <sheetViews>
    <sheetView workbookViewId="0">
      <selection activeCell="A3" sqref="A3"/>
    </sheetView>
  </sheetViews>
  <sheetFormatPr baseColWidth="10" defaultRowHeight="13.5" x14ac:dyDescent="0.25"/>
  <cols>
    <col min="1" max="1" width="95.140625" customWidth="1"/>
    <col min="2" max="2" width="15.140625" customWidth="1"/>
    <col min="4" max="4" width="34.5703125" style="14" customWidth="1"/>
  </cols>
  <sheetData>
    <row r="1" spans="1:4" ht="15.75" x14ac:dyDescent="0.25">
      <c r="A1" s="21" t="s">
        <v>250</v>
      </c>
    </row>
    <row r="2" spans="1:4" x14ac:dyDescent="0.25">
      <c r="A2" s="2" t="s">
        <v>1126</v>
      </c>
    </row>
    <row r="3" spans="1:4" x14ac:dyDescent="0.25">
      <c r="A3" s="68"/>
    </row>
    <row r="4" spans="1:4" x14ac:dyDescent="0.25">
      <c r="A4" s="2"/>
    </row>
    <row r="6" spans="1:4" x14ac:dyDescent="0.25">
      <c r="A6" s="3" t="s">
        <v>252</v>
      </c>
      <c r="B6" s="13"/>
      <c r="C6" s="13"/>
      <c r="D6" s="13">
        <f>SUM(Tabell1[Estimert Volum x tilboden einingspris])</f>
        <v>0</v>
      </c>
    </row>
    <row r="7" spans="1:4" x14ac:dyDescent="0.25">
      <c r="A7" s="3" t="s">
        <v>1128</v>
      </c>
      <c r="B7" s="19">
        <f>'Rabatt øvrig etter ATC-kode'!C23</f>
        <v>0</v>
      </c>
      <c r="C7" s="20">
        <f>D6*10%</f>
        <v>0</v>
      </c>
      <c r="D7" s="20">
        <f>C7-(C7*B7)</f>
        <v>0</v>
      </c>
    </row>
    <row r="8" spans="1:4" x14ac:dyDescent="0.25">
      <c r="A8" s="3" t="s">
        <v>1125</v>
      </c>
      <c r="B8" s="3"/>
      <c r="C8" s="3"/>
      <c r="D8" s="20">
        <f>'Enhetspris Multidose'!C15</f>
        <v>0</v>
      </c>
    </row>
    <row r="9" spans="1:4" ht="14.25" thickBot="1" x14ac:dyDescent="0.3">
      <c r="A9" s="2"/>
      <c r="B9" s="2"/>
      <c r="C9" s="2"/>
      <c r="D9" s="12"/>
    </row>
    <row r="10" spans="1:4" ht="24" thickBot="1" x14ac:dyDescent="0.4">
      <c r="A10" s="26" t="s">
        <v>260</v>
      </c>
      <c r="B10" s="27"/>
      <c r="C10" s="27"/>
      <c r="D10" s="28">
        <f>SUM(D6:D9)</f>
        <v>0</v>
      </c>
    </row>
  </sheetData>
  <sheetProtection algorithmName="SHA-512" hashValue="mLAyIuyo5i5fCGU2MP3Ke5XyIOoIhlcLoCVXtpZdFF8H6MFNfsNA8pmd5AXhooejbJtjG/XxK2qydibRWxq4tw==" saltValue="1ZmUeh2tJqwub5lYi0OtyA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D8697-7AAE-4227-B81B-1033631AF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AA9C07-6851-40A7-88A0-E3064A86038F}">
  <ds:schemaRefs>
    <ds:schemaRef ds:uri="5f27f1a5-5d88-40d2-903e-289be58b2525"/>
    <ds:schemaRef ds:uri="http://purl.org/dc/elements/1.1/"/>
    <ds:schemaRef ds:uri="3718fe76-ca42-4f07-adc6-df329eaa93c8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401CC2-9E04-461D-AD44-66905A6CB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Prisskjema pr vare</vt:lpstr>
      <vt:lpstr>Rabatt øvrig etter ATC-kode</vt:lpstr>
      <vt:lpstr>Enhetspris Multidose</vt:lpstr>
      <vt:lpstr>Oppsummering til evaluering</vt:lpstr>
    </vt:vector>
  </TitlesOfParts>
  <Company>Apotek 1 Gruppen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KJELDSBERG Mads Moseng</dc:creator>
  <cp:lastModifiedBy>Einar Stavang Haugerud</cp:lastModifiedBy>
  <dcterms:created xsi:type="dcterms:W3CDTF">2020-09-25T14:07:59Z</dcterms:created>
  <dcterms:modified xsi:type="dcterms:W3CDTF">2026-06-04T13:15:10Z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